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600" windowHeight="7995"/>
  </bookViews>
  <sheets>
    <sheet name="أخبار مصورة (2)" sheetId="1" r:id="rId1"/>
  </sheets>
  <definedNames>
    <definedName name="_xlnm.Print_Area" localSheetId="0">'أخبار مصورة (2)'!$A$1:$G$29</definedName>
  </definedNames>
  <calcPr calcId="144525"/>
</workbook>
</file>

<file path=xl/calcChain.xml><?xml version="1.0" encoding="utf-8"?>
<calcChain xmlns="http://schemas.openxmlformats.org/spreadsheetml/2006/main">
  <c r="V6" i="1" l="1" a="1"/>
  <c r="V6" i="1"/>
  <c r="E2" i="1"/>
  <c r="F2" i="1" a="1"/>
  <c r="F2" i="1"/>
  <c r="V2" i="1" l="1" a="1"/>
  <c r="V2" i="1"/>
  <c r="V3" i="1" a="1"/>
  <c r="V3" i="1"/>
  <c r="V4" i="1" a="1"/>
  <c r="V4" i="1"/>
  <c r="V5" i="1" a="1"/>
  <c r="V5" i="1"/>
  <c r="V7" i="1" a="1"/>
  <c r="V7" i="1"/>
  <c r="V8" i="1" a="1"/>
  <c r="V8" i="1"/>
  <c r="V9" i="1" a="1"/>
  <c r="V9" i="1"/>
  <c r="V10" i="1" a="1"/>
  <c r="V10" i="1"/>
  <c r="E3" i="1" l="1"/>
  <c r="F3" i="1" s="1" a="1"/>
  <c r="F3" i="1" s="1"/>
  <c r="E12" i="1"/>
  <c r="E13" i="1"/>
  <c r="E14" i="1"/>
  <c r="E15" i="1"/>
  <c r="E16" i="1"/>
  <c r="E17" i="1"/>
  <c r="E18" i="1"/>
  <c r="E19" i="1"/>
  <c r="E20" i="1"/>
  <c r="E21" i="1"/>
  <c r="E10" i="1"/>
  <c r="E11" i="1"/>
  <c r="E4" i="1"/>
  <c r="F4" i="1" s="1" a="1"/>
  <c r="F4" i="1" s="1"/>
  <c r="E5" i="1"/>
  <c r="F5" i="1" s="1" a="1"/>
  <c r="F5" i="1" s="1"/>
  <c r="E6" i="1"/>
  <c r="F6" i="1" s="1" a="1"/>
  <c r="F6" i="1" s="1"/>
  <c r="E7" i="1"/>
  <c r="F7" i="1" s="1" a="1"/>
  <c r="F7" i="1" s="1"/>
  <c r="E8" i="1"/>
  <c r="F8" i="1" s="1" a="1"/>
  <c r="F8" i="1" s="1"/>
  <c r="E9" i="1"/>
  <c r="F9" i="1" s="1" a="1"/>
  <c r="F9" i="1" s="1"/>
  <c r="D22" i="1" l="1"/>
  <c r="U10" i="1"/>
  <c r="W10" i="1" s="1"/>
  <c r="U9" i="1"/>
  <c r="W9" i="1" s="1"/>
  <c r="U8" i="1"/>
  <c r="W8" i="1" s="1"/>
  <c r="U7" i="1"/>
  <c r="W7" i="1" s="1"/>
  <c r="U6" i="1"/>
  <c r="W6" i="1" s="1"/>
  <c r="U5" i="1"/>
  <c r="W5" i="1" s="1"/>
  <c r="U4" i="1"/>
  <c r="W4" i="1" s="1"/>
  <c r="U3" i="1"/>
  <c r="W3" i="1" s="1"/>
  <c r="U2" i="1"/>
  <c r="F22" i="1" l="1"/>
  <c r="V12" i="1"/>
  <c r="W2" i="1"/>
  <c r="W12" i="1"/>
</calcChain>
</file>

<file path=xl/sharedStrings.xml><?xml version="1.0" encoding="utf-8"?>
<sst xmlns="http://schemas.openxmlformats.org/spreadsheetml/2006/main" count="38" uniqueCount="33">
  <si>
    <t>الرقم</t>
  </si>
  <si>
    <t>اسم الزبون</t>
  </si>
  <si>
    <t xml:space="preserve">النوع </t>
  </si>
  <si>
    <t>العدد</t>
  </si>
  <si>
    <t>السعر الإفرادي</t>
  </si>
  <si>
    <t>السعر الإجمالي</t>
  </si>
  <si>
    <t>ملاحظات</t>
  </si>
  <si>
    <t>تسلسل</t>
  </si>
  <si>
    <t>النوع</t>
  </si>
  <si>
    <t>السعر الافرادي</t>
  </si>
  <si>
    <t>السعر الإجمالــــي</t>
  </si>
  <si>
    <t>المستهلك</t>
  </si>
  <si>
    <t>+/-</t>
  </si>
  <si>
    <t>لاصق</t>
  </si>
  <si>
    <t>10+12</t>
  </si>
  <si>
    <t>قلم حبر</t>
  </si>
  <si>
    <t>آلة حاسبة+ورق</t>
  </si>
  <si>
    <t>5+6</t>
  </si>
  <si>
    <t>مشبك</t>
  </si>
  <si>
    <t>آلة حاسبة</t>
  </si>
  <si>
    <t>محبرة</t>
  </si>
  <si>
    <t>محبرة+قلم حبر</t>
  </si>
  <si>
    <t>ورق</t>
  </si>
  <si>
    <t>قلم أحمر</t>
  </si>
  <si>
    <t xml:space="preserve">قلم رصاص+قلم أخضر </t>
  </si>
  <si>
    <t>52+1</t>
  </si>
  <si>
    <t>قلم رصاص</t>
  </si>
  <si>
    <t>مجمـــــــــــــــــــــــوع ص1</t>
  </si>
  <si>
    <t>x</t>
  </si>
  <si>
    <t>المجمــــــــــــــــــــــــــــــــــــــــوع</t>
  </si>
  <si>
    <t xml:space="preserve">قلم أخضر </t>
  </si>
  <si>
    <t xml:space="preserve">قلم أحمر+قلم أخضر </t>
  </si>
  <si>
    <t>3+50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</si>
</sst>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0"/>
      <name val="Arial"/>
      <family val="2"/>
    </font>
    <font>
      <b/>
      <sz val="16"/>
      <name val="Simplified Arabic"/>
      <family val="1"/>
    </font>
    <font>
      <b/>
      <sz val="16"/>
      <name val="Arial"/>
      <family val="2"/>
    </font>
    <font>
      <b/>
      <i/>
      <sz val="14"/>
      <name val="Simplified Arabic"/>
      <family val="1"/>
    </font>
    <font>
      <sz val="16"/>
      <color rgb="FFFF0000"/>
      <name val="Simplified Arabic"/>
      <family val="1"/>
    </font>
    <font>
      <sz val="14"/>
      <name val="Simplified Arabic"/>
      <family val="1"/>
    </font>
    <font>
      <b/>
      <sz val="13"/>
      <name val="Simplified Arabic"/>
      <family val="1"/>
    </font>
    <font>
      <b/>
      <sz val="14"/>
      <name val="Simplified Arabic"/>
      <family val="1"/>
    </font>
    <font>
      <sz val="16"/>
      <name val="Simplified Arabic"/>
      <family val="1"/>
    </font>
    <font>
      <b/>
      <sz val="16"/>
      <color theme="0" tint="-0.249977111117893"/>
      <name val="Simplified Arabic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sz val="10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gray125">
        <bgColor rgb="FFE5E5E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5" fillId="4" borderId="5" xfId="0" applyFont="1" applyFill="1" applyBorder="1" applyAlignment="1">
      <alignment horizontal="center" vertical="center" shrinkToFit="1" readingOrder="2"/>
    </xf>
    <xf numFmtId="0" fontId="6" fillId="0" borderId="1" xfId="0" applyFont="1" applyFill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wrapText="1" readingOrder="2"/>
    </xf>
    <xf numFmtId="0" fontId="8" fillId="5" borderId="1" xfId="0" applyFont="1" applyFill="1" applyBorder="1" applyAlignment="1">
      <alignment horizontal="center" vertical="center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7" fillId="0" borderId="10" xfId="0" applyFont="1" applyBorder="1" applyAlignment="1">
      <alignment horizontal="center" vertical="center" shrinkToFit="1" readingOrder="2"/>
    </xf>
    <xf numFmtId="0" fontId="9" fillId="0" borderId="11" xfId="0" applyFont="1" applyBorder="1" applyAlignment="1">
      <alignment horizontal="center" shrinkToFi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3" xfId="0" applyFont="1" applyBorder="1" applyAlignment="1">
      <alignment vertical="center" readingOrder="2"/>
    </xf>
    <xf numFmtId="0" fontId="2" fillId="0" borderId="13" xfId="0" applyFont="1" applyBorder="1" applyAlignment="1">
      <alignment vertical="center" shrinkToFit="1"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vertical="center" shrinkToFit="1" readingOrder="2"/>
    </xf>
    <xf numFmtId="0" fontId="11" fillId="0" borderId="0" xfId="0" applyFont="1" applyAlignment="1">
      <alignment vertical="center" wrapText="1" readingOrder="2"/>
    </xf>
    <xf numFmtId="0" fontId="11" fillId="0" borderId="0" xfId="0" applyFont="1" applyAlignment="1">
      <alignment horizontal="center" vertical="center" shrinkToFit="1" readingOrder="2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 readingOrder="2"/>
    </xf>
    <xf numFmtId="0" fontId="11" fillId="0" borderId="0" xfId="0" applyFont="1" applyBorder="1" applyAlignment="1">
      <alignment vertical="top" wrapText="1" readingOrder="2"/>
    </xf>
    <xf numFmtId="0" fontId="11" fillId="0" borderId="0" xfId="0" applyFont="1" applyBorder="1" applyAlignment="1">
      <alignment vertical="top" shrinkToFit="1" readingOrder="2"/>
    </xf>
    <xf numFmtId="0" fontId="12" fillId="0" borderId="0" xfId="0" applyFont="1" applyBorder="1" applyAlignment="1">
      <alignment vertical="top" shrinkToFit="1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vertical="center" wrapText="1" readingOrder="2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/>
  </cellXfs>
  <cellStyles count="2">
    <cellStyle name="Normal" xfId="0" builtinId="0"/>
    <cellStyle name="Normal 2 3" xfId="1"/>
  </cellStyles>
  <dxfs count="1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703</xdr:col>
          <xdr:colOff>209550</xdr:colOff>
          <xdr:row>350</xdr:row>
          <xdr:rowOff>361950</xdr:rowOff>
        </xdr:from>
        <xdr:to>
          <xdr:col>715</xdr:col>
          <xdr:colOff>285750</xdr:colOff>
          <xdr:row>351</xdr:row>
          <xdr:rowOff>352425</xdr:rowOff>
        </xdr:to>
        <xdr:sp macro="" textlink="">
          <xdr:nvSpPr>
            <xdr:cNvPr id="1025" name="Lis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W1480"/>
  <sheetViews>
    <sheetView rightToLeft="1" tabSelected="1" zoomScaleNormal="100" zoomScaleSheetLayoutView="70" workbookViewId="0">
      <selection activeCell="V10" sqref="V10"/>
    </sheetView>
  </sheetViews>
  <sheetFormatPr defaultRowHeight="28.5" customHeight="1" x14ac:dyDescent="0.2"/>
  <cols>
    <col min="1" max="1" width="8.140625" style="4" customWidth="1"/>
    <col min="2" max="2" width="28.5703125" style="4" customWidth="1"/>
    <col min="3" max="3" width="25.28515625" style="42" bestFit="1" customWidth="1"/>
    <col min="4" max="4" width="11.85546875" style="42" customWidth="1"/>
    <col min="5" max="5" width="15.42578125" style="4" bestFit="1" customWidth="1"/>
    <col min="6" max="6" width="17.42578125" style="4" customWidth="1"/>
    <col min="7" max="7" width="22.140625" style="42" customWidth="1"/>
    <col min="8" max="14" width="9.140625" style="4"/>
    <col min="15" max="15" width="14" style="4" bestFit="1" customWidth="1"/>
    <col min="16" max="16" width="9.140625" style="4"/>
    <col min="17" max="17" width="5" style="4" customWidth="1"/>
    <col min="18" max="18" width="17.85546875" style="4" customWidth="1"/>
    <col min="19" max="19" width="8.5703125" style="4" customWidth="1"/>
    <col min="20" max="20" width="15" style="4" customWidth="1"/>
    <col min="21" max="21" width="16.7109375" style="4" bestFit="1" customWidth="1"/>
    <col min="22" max="22" width="13.28515625" style="4" customWidth="1"/>
    <col min="23" max="23" width="12.85546875" style="4" customWidth="1"/>
    <col min="24" max="16384" width="9.140625" style="4"/>
  </cols>
  <sheetData>
    <row r="1" spans="1:23" ht="49.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Q1" s="5" t="s">
        <v>7</v>
      </c>
      <c r="R1" s="6" t="s">
        <v>8</v>
      </c>
      <c r="S1" s="7" t="s">
        <v>3</v>
      </c>
      <c r="T1" s="7" t="s">
        <v>9</v>
      </c>
      <c r="U1" s="6" t="s">
        <v>10</v>
      </c>
      <c r="V1" s="6" t="s">
        <v>11</v>
      </c>
      <c r="W1" s="8" t="s">
        <v>12</v>
      </c>
    </row>
    <row r="2" spans="1:23" ht="34.5" customHeight="1" x14ac:dyDescent="0.2">
      <c r="A2" s="9">
        <v>1</v>
      </c>
      <c r="B2" s="10"/>
      <c r="C2" s="10" t="s">
        <v>13</v>
      </c>
      <c r="D2" s="11">
        <v>50</v>
      </c>
      <c r="E2" s="43">
        <f>IFERROR(IFERROR(VLOOKUP(LEFT(C2,(FIND("+",C2,1)-1)),$R$2:$T$10,3,0)&amp;"+"&amp;VLOOKUP(MID(C2,FIND("+",C2)+1,256),$R$2:$T$10,3,0),VLOOKUP(C2,$R$2:$T$10,3,0)),"")</f>
        <v>300</v>
      </c>
      <c r="F2" s="12">
        <f t="array" ref="F2">IFERROR(SUM(LEFT(E2,(FIND("+",E2,1)-1))*(LEFT(D2,(FIND("+",D2,1)-1))),MID(E2,FIND("+",E2)+1,256)*MID(D2,FIND("+",D2)+1,256)),E2*D2)</f>
        <v>15000</v>
      </c>
      <c r="G2" s="43"/>
      <c r="Q2" s="14">
        <v>1</v>
      </c>
      <c r="R2" s="15" t="s">
        <v>15</v>
      </c>
      <c r="S2" s="16">
        <v>50</v>
      </c>
      <c r="T2" s="15">
        <v>500</v>
      </c>
      <c r="U2" s="15">
        <f t="shared" ref="U2:U11" si="0">T2*S2</f>
        <v>25000</v>
      </c>
      <c r="V2" s="15">
        <f t="array" ref="V2">(SUMPRODUCT(--(IFERROR(LEFT($C$2:$C$9,(FIND("+",$C$2:$C$9,1)-1)),$C$2:$C$9)=R2),VALUE(IFERROR(LEFT($D$2:$D$9,(FIND("+",$D$2:$D$9,1)-1)),$D$2:$D$9)))+SUMPRODUCT(--(IFERROR(MID($C$2:$C$9,FIND("+",$C$2:$C$9)+1,256),0)=R2),VALUE(IFERROR(MID($D$2:$D$9,FIND("+",$D$2:$D$9)+1,256),0))))*T2</f>
        <v>25000</v>
      </c>
      <c r="W2" s="17">
        <f t="shared" ref="W2:W11" si="1">U2-V2</f>
        <v>0</v>
      </c>
    </row>
    <row r="3" spans="1:23" ht="34.5" customHeight="1" x14ac:dyDescent="0.2">
      <c r="A3" s="18">
        <v>2</v>
      </c>
      <c r="B3" s="10"/>
      <c r="C3" s="10" t="s">
        <v>31</v>
      </c>
      <c r="D3" s="11" t="s">
        <v>14</v>
      </c>
      <c r="E3" s="43" t="str">
        <f t="shared" ref="E3:E21" si="2">IFERROR(IFERROR(VLOOKUP(LEFT(C3,(FIND("+",C3,1)-1)),$R$2:$T$10,3,0)&amp;"+"&amp;VLOOKUP(MID(C3,FIND("+",C3)+1,256),$R$2:$T$10,3,0),VLOOKUP(C3,$R$2:$T$10,3,0)),"")</f>
        <v>4500+600</v>
      </c>
      <c r="F3" s="12">
        <f t="array" ref="F3">IFERROR(SUM(LEFT(E3,(FIND("+",E3,1)-1))*(LEFT(D3,(FIND("+",D3,1)-1))),MID(E3,FIND("+",E3)+1,256)*MID(D3,FIND("+",D3)+1,256)),E3*D3)</f>
        <v>52200</v>
      </c>
      <c r="G3" s="43"/>
      <c r="Q3" s="14">
        <v>2</v>
      </c>
      <c r="R3" s="15" t="s">
        <v>30</v>
      </c>
      <c r="S3" s="16">
        <v>300</v>
      </c>
      <c r="T3" s="15">
        <v>600</v>
      </c>
      <c r="U3" s="15">
        <f t="shared" si="0"/>
        <v>180000</v>
      </c>
      <c r="V3" s="15">
        <f t="array" ref="V3">(SUMPRODUCT(--(IFERROR(LEFT($C$2:$C$9,(FIND("+",$C$2:$C$9,1)-1)),$C$2:$C$9)=R3),VALUE(IFERROR(LEFT($D$2:$D$9,(FIND("+",$D$2:$D$9,1)-1)),$D$2:$D$9)))+SUMPRODUCT(--(IFERROR(MID($C$2:$C$9,FIND("+",$C$2:$C$9)+1,256),0)=R3),VALUE(IFERROR(MID($D$2:$D$9,FIND("+",$D$2:$D$9)+1,256),0))))*T3</f>
        <v>7800</v>
      </c>
      <c r="W3" s="17">
        <f t="shared" si="1"/>
        <v>172200</v>
      </c>
    </row>
    <row r="4" spans="1:23" ht="34.5" customHeight="1" x14ac:dyDescent="0.2">
      <c r="A4" s="18">
        <v>3</v>
      </c>
      <c r="B4" s="10"/>
      <c r="C4" s="10" t="s">
        <v>16</v>
      </c>
      <c r="D4" s="11" t="s">
        <v>17</v>
      </c>
      <c r="E4" s="43" t="str">
        <f t="shared" si="2"/>
        <v>4500+1200</v>
      </c>
      <c r="F4" s="12">
        <f t="array" ref="F4">IFERROR(SUM(LEFT(E4,(FIND("+",E4,1)-1))*(LEFT(D4,(FIND("+",D4,1)-1))),MID(E4,FIND("+",E4)+1,256)*MID(D4,FIND("+",D4)+1,256)),E4*D4)</f>
        <v>29700</v>
      </c>
      <c r="G4" s="43"/>
      <c r="Q4" s="14">
        <v>3</v>
      </c>
      <c r="R4" s="15" t="s">
        <v>18</v>
      </c>
      <c r="S4" s="16">
        <v>1100</v>
      </c>
      <c r="T4" s="15">
        <v>700</v>
      </c>
      <c r="U4" s="15">
        <f t="shared" si="0"/>
        <v>770000</v>
      </c>
      <c r="V4" s="15">
        <f t="array" ref="V4">(SUMPRODUCT(--(IFERROR(LEFT($C$2:$C$9,(FIND("+",$C$2:$C$9,1)-1)),$C$2:$C$9)=R4),VALUE(IFERROR(LEFT($D$2:$D$9,(FIND("+",$D$2:$D$9,1)-1)),$D$2:$D$9)))+SUMPRODUCT(--(IFERROR(MID($C$2:$C$9,FIND("+",$C$2:$C$9)+1,256),0)=R4),VALUE(IFERROR(MID($D$2:$D$9,FIND("+",$D$2:$D$9)+1,256),0))))*T4</f>
        <v>23100</v>
      </c>
      <c r="W4" s="17">
        <f t="shared" si="1"/>
        <v>746900</v>
      </c>
    </row>
    <row r="5" spans="1:23" ht="34.5" customHeight="1" x14ac:dyDescent="0.2">
      <c r="A5" s="18">
        <v>4</v>
      </c>
      <c r="B5" s="10"/>
      <c r="C5" s="10" t="s">
        <v>19</v>
      </c>
      <c r="D5" s="11">
        <v>2</v>
      </c>
      <c r="E5" s="43">
        <f t="shared" si="2"/>
        <v>4500</v>
      </c>
      <c r="F5" s="12">
        <f t="array" ref="F5">IFERROR(SUM(LEFT(E5,(FIND("+",E5,1)-1))*(LEFT(D5,(FIND("+",D5,1)-1))),MID(E5,FIND("+",E5)+1,256)*MID(D5,FIND("+",D5)+1,256)),E5*D5)</f>
        <v>9000</v>
      </c>
      <c r="G5" s="43"/>
      <c r="Q5" s="14">
        <v>4</v>
      </c>
      <c r="R5" s="15" t="s">
        <v>20</v>
      </c>
      <c r="S5" s="16">
        <v>9</v>
      </c>
      <c r="T5" s="15">
        <v>800</v>
      </c>
      <c r="U5" s="15">
        <f t="shared" si="0"/>
        <v>7200</v>
      </c>
      <c r="V5" s="15">
        <f t="array" ref="V5">(SUMPRODUCT(--(IFERROR(LEFT($C$2:$C$9,(FIND("+",$C$2:$C$9,1)-1)),$C$2:$C$9)=R5),VALUE(IFERROR(LEFT($D$2:$D$9,(FIND("+",$D$2:$D$9,1)-1)),$D$2:$D$9)))+SUMPRODUCT(--(IFERROR(MID($C$2:$C$9,FIND("+",$C$2:$C$9)+1,256),0)=R5),VALUE(IFERROR(MID($D$2:$D$9,FIND("+",$D$2:$D$9)+1,256),0))))*T5</f>
        <v>2400</v>
      </c>
      <c r="W5" s="17">
        <f t="shared" si="1"/>
        <v>4800</v>
      </c>
    </row>
    <row r="6" spans="1:23" ht="34.5" customHeight="1" x14ac:dyDescent="0.2">
      <c r="A6" s="18">
        <v>5</v>
      </c>
      <c r="B6" s="10"/>
      <c r="C6" s="10" t="s">
        <v>21</v>
      </c>
      <c r="D6" s="11" t="s">
        <v>32</v>
      </c>
      <c r="E6" s="43" t="str">
        <f t="shared" si="2"/>
        <v>800+500</v>
      </c>
      <c r="F6" s="12">
        <f t="array" ref="F6">IFERROR(SUM(LEFT(E6,(FIND("+",E6,1)-1))*(LEFT(D6,(FIND("+",D6,1)-1))),MID(E6,FIND("+",E6)+1,256)*MID(D6,FIND("+",D6)+1,256)),E6*D6)</f>
        <v>27400</v>
      </c>
      <c r="G6" s="43"/>
      <c r="Q6" s="14">
        <v>5</v>
      </c>
      <c r="R6" s="10" t="s">
        <v>22</v>
      </c>
      <c r="S6" s="16">
        <v>30</v>
      </c>
      <c r="T6" s="15">
        <v>1200</v>
      </c>
      <c r="U6" s="15">
        <f t="shared" si="0"/>
        <v>36000</v>
      </c>
      <c r="V6" s="15">
        <f t="array" ref="V6">(SUMPRODUCT(--(IFERROR(LEFT($C$2:$C$9,(FIND("+",$C$2:$C$9,1)-1)),$C$2:$C$9)=R6),VALUE(IFERROR(LEFT($D$2:$D$9,(FIND("+",$D$2:$D$9,1)-1)),$D$2:$D$9)))+SUMPRODUCT(--(IFERROR(MID($C$2:$C$9,FIND("+",$C$2:$C$9)+1,256),0)=R6),VALUE(IFERROR(MID($D$2:$D$9,FIND("+",$D$2:$D$9)+1,256),0))))*T6</f>
        <v>31200</v>
      </c>
      <c r="W6" s="17">
        <f t="shared" si="1"/>
        <v>4800</v>
      </c>
    </row>
    <row r="7" spans="1:23" ht="34.5" customHeight="1" x14ac:dyDescent="0.2">
      <c r="A7" s="18">
        <v>6</v>
      </c>
      <c r="B7" s="10"/>
      <c r="C7" s="10" t="s">
        <v>22</v>
      </c>
      <c r="D7" s="11">
        <v>20</v>
      </c>
      <c r="E7" s="43">
        <f t="shared" si="2"/>
        <v>1200</v>
      </c>
      <c r="F7" s="12">
        <f t="array" ref="F7">IFERROR(SUM(LEFT(E7,(FIND("+",E7,1)-1))*(LEFT(D7,(FIND("+",D7,1)-1))),MID(E7,FIND("+",E7)+1,256)*MID(D7,FIND("+",D7)+1,256)),E7*D7)</f>
        <v>24000</v>
      </c>
      <c r="G7" s="43"/>
      <c r="Q7" s="14">
        <v>6</v>
      </c>
      <c r="R7" s="15" t="s">
        <v>13</v>
      </c>
      <c r="S7" s="16">
        <v>120</v>
      </c>
      <c r="T7" s="15">
        <v>300</v>
      </c>
      <c r="U7" s="15">
        <f t="shared" si="0"/>
        <v>36000</v>
      </c>
      <c r="V7" s="15">
        <f t="array" ref="V7">(SUMPRODUCT(--(IFERROR(LEFT($C$2:$C$9,(FIND("+",$C$2:$C$9,1)-1)),$C$2:$C$9)=R7),VALUE(IFERROR(LEFT($D$2:$D$9,(FIND("+",$D$2:$D$9,1)-1)),$D$2:$D$9)))+SUMPRODUCT(--(IFERROR(MID($C$2:$C$9,FIND("+",$C$2:$C$9)+1,256),0)=R7),VALUE(IFERROR(MID($D$2:$D$9,FIND("+",$D$2:$D$9)+1,256),0))))*T7</f>
        <v>15000</v>
      </c>
      <c r="W7" s="17">
        <f t="shared" si="1"/>
        <v>21000</v>
      </c>
    </row>
    <row r="8" spans="1:23" ht="34.5" customHeight="1" x14ac:dyDescent="0.2">
      <c r="A8" s="18">
        <v>7</v>
      </c>
      <c r="B8" s="10"/>
      <c r="C8" s="10" t="s">
        <v>18</v>
      </c>
      <c r="D8" s="11">
        <v>33</v>
      </c>
      <c r="E8" s="43">
        <f t="shared" si="2"/>
        <v>700</v>
      </c>
      <c r="F8" s="12">
        <f t="array" ref="F8">IFERROR(SUM(LEFT(E8,(FIND("+",E8,1)-1))*(LEFT(D8,(FIND("+",D8,1)-1))),MID(E8,FIND("+",E8)+1,256)*MID(D8,FIND("+",D8)+1,256)),E8*D8)</f>
        <v>23100</v>
      </c>
      <c r="G8" s="43"/>
      <c r="Q8" s="14">
        <v>7</v>
      </c>
      <c r="R8" s="15" t="s">
        <v>23</v>
      </c>
      <c r="S8" s="16">
        <v>100</v>
      </c>
      <c r="T8" s="15">
        <v>4500</v>
      </c>
      <c r="U8" s="15">
        <f t="shared" si="0"/>
        <v>450000</v>
      </c>
      <c r="V8" s="15">
        <f t="array" ref="V8">(SUMPRODUCT(--(IFERROR(LEFT($C$2:$C$9,(FIND("+",$C$2:$C$9,1)-1)),$C$2:$C$9)=R8),VALUE(IFERROR(LEFT($D$2:$D$9,(FIND("+",$D$2:$D$9,1)-1)),$D$2:$D$9)))+SUMPRODUCT(--(IFERROR(MID($C$2:$C$9,FIND("+",$C$2:$C$9)+1,256),0)=R8),VALUE(IFERROR(MID($D$2:$D$9,FIND("+",$D$2:$D$9)+1,256),0))))*T8</f>
        <v>45000</v>
      </c>
      <c r="W8" s="17">
        <f t="shared" si="1"/>
        <v>405000</v>
      </c>
    </row>
    <row r="9" spans="1:23" ht="34.5" customHeight="1" x14ac:dyDescent="0.2">
      <c r="A9" s="18">
        <v>8</v>
      </c>
      <c r="B9" s="10"/>
      <c r="C9" s="10" t="s">
        <v>24</v>
      </c>
      <c r="D9" s="11" t="s">
        <v>25</v>
      </c>
      <c r="E9" s="43" t="str">
        <f t="shared" si="2"/>
        <v>9200+600</v>
      </c>
      <c r="F9" s="12">
        <f t="array" ref="F9">IFERROR(SUM(LEFT(E9,(FIND("+",E9,1)-1))*(LEFT(D9,(FIND("+",D9,1)-1))),MID(E9,FIND("+",E9)+1,256)*MID(D9,FIND("+",D9)+1,256)),E9*D9)</f>
        <v>479000</v>
      </c>
      <c r="G9" s="43"/>
      <c r="Q9" s="14">
        <v>8</v>
      </c>
      <c r="R9" s="15" t="s">
        <v>26</v>
      </c>
      <c r="S9" s="16">
        <v>179</v>
      </c>
      <c r="T9" s="15">
        <v>9200</v>
      </c>
      <c r="U9" s="15">
        <f t="shared" si="0"/>
        <v>1646800</v>
      </c>
      <c r="V9" s="15">
        <f t="array" ref="V9">(SUMPRODUCT(--(IFERROR(LEFT($C$2:$C$9,(FIND("+",$C$2:$C$9,1)-1)),$C$2:$C$9)=R9),VALUE(IFERROR(LEFT($D$2:$D$9,(FIND("+",$D$2:$D$9,1)-1)),$D$2:$D$9)))+SUMPRODUCT(--(IFERROR(MID($C$2:$C$9,FIND("+",$C$2:$C$9)+1,256),0)=R9),VALUE(IFERROR(MID($D$2:$D$9,FIND("+",$D$2:$D$9)+1,256),0))))*T9</f>
        <v>478400</v>
      </c>
      <c r="W9" s="17">
        <f t="shared" si="1"/>
        <v>1168400</v>
      </c>
    </row>
    <row r="10" spans="1:23" ht="34.5" customHeight="1" x14ac:dyDescent="0.2">
      <c r="A10" s="18">
        <v>9</v>
      </c>
      <c r="B10" s="10"/>
      <c r="C10" s="10"/>
      <c r="D10" s="11"/>
      <c r="E10" s="43" t="str">
        <f>IFERROR(IFERROR(VLOOKUP(LEFT(C10,(FIND("+",C10,1)-1)),$R$2:$T$10,3,0)&amp;"+"&amp;VLOOKUP(MID(C10,FIND("+",C10)+1,256),$R$2:$T$10,3,0),VLOOKUP(C10,$R$2:$T$10,3,0)),"")</f>
        <v/>
      </c>
      <c r="F10" s="12"/>
      <c r="G10" s="13"/>
      <c r="Q10" s="14">
        <v>9</v>
      </c>
      <c r="R10" s="15" t="s">
        <v>19</v>
      </c>
      <c r="S10" s="16">
        <v>13</v>
      </c>
      <c r="T10" s="19">
        <v>4500</v>
      </c>
      <c r="U10" s="15">
        <f t="shared" si="0"/>
        <v>58500</v>
      </c>
      <c r="V10" s="15">
        <f t="array" ref="V10">(SUMPRODUCT(--(IFERROR(LEFT($C$2:$C$9,(FIND("+",$C$2:$C$9,1)-1)),$C$2:$C$9)=R10),VALUE(IFERROR(LEFT($D$2:$D$9,(FIND("+",$D$2:$D$9,1)-1)),$D$2:$D$9)))+SUMPRODUCT(--(IFERROR(MID($C$2:$C$9,FIND("+",$C$2:$C$9)+1,256),0)=R10),VALUE(IFERROR(MID($D$2:$D$9,FIND("+",$D$2:$D$9)+1,256),0))))*T10</f>
        <v>31500</v>
      </c>
      <c r="W10" s="17">
        <f t="shared" si="1"/>
        <v>27000</v>
      </c>
    </row>
    <row r="11" spans="1:23" ht="34.5" customHeight="1" x14ac:dyDescent="0.2">
      <c r="A11" s="18">
        <v>10</v>
      </c>
      <c r="B11" s="10"/>
      <c r="C11" s="10"/>
      <c r="D11" s="11"/>
      <c r="E11" s="43" t="str">
        <f t="shared" si="2"/>
        <v/>
      </c>
      <c r="F11" s="12"/>
      <c r="G11" s="13"/>
      <c r="Q11" s="14"/>
      <c r="R11" s="15"/>
      <c r="S11" s="16"/>
      <c r="T11" s="19"/>
      <c r="U11" s="15"/>
      <c r="V11" s="15"/>
      <c r="W11" s="17"/>
    </row>
    <row r="12" spans="1:23" ht="34.5" customHeight="1" thickBot="1" x14ac:dyDescent="0.25">
      <c r="A12" s="18">
        <v>11</v>
      </c>
      <c r="B12" s="10"/>
      <c r="C12" s="10"/>
      <c r="D12" s="11"/>
      <c r="E12" s="43" t="str">
        <f>IFERROR(IFERROR(VLOOKUP(LEFT(C12,(FIND("+",C12,1)-1)),$R$2:$T$10,3,0)&amp;"+"&amp;VLOOKUP(MID(C12,FIND("+",C12)+1,256),$R$2:$T$10,3,0),VLOOKUP(C12,$R$2:$T$10,3,0)),"")</f>
        <v/>
      </c>
      <c r="F12" s="12"/>
      <c r="G12" s="13"/>
      <c r="Q12" s="44" t="s">
        <v>27</v>
      </c>
      <c r="R12" s="45"/>
      <c r="S12" s="45"/>
      <c r="T12" s="45"/>
      <c r="U12" s="45"/>
      <c r="V12" s="20">
        <f>SUM(V2:V11)</f>
        <v>659400</v>
      </c>
      <c r="W12" s="21">
        <f>SUM(W2:W11)</f>
        <v>2550100</v>
      </c>
    </row>
    <row r="13" spans="1:23" ht="34.5" customHeight="1" x14ac:dyDescent="0.2">
      <c r="A13" s="18">
        <v>12</v>
      </c>
      <c r="B13" s="10"/>
      <c r="C13" s="10"/>
      <c r="D13" s="11"/>
      <c r="E13" s="43" t="str">
        <f t="shared" si="2"/>
        <v/>
      </c>
      <c r="F13" s="12"/>
      <c r="G13" s="13"/>
    </row>
    <row r="14" spans="1:23" ht="34.5" customHeight="1" x14ac:dyDescent="0.2">
      <c r="A14" s="18">
        <v>13</v>
      </c>
      <c r="B14" s="10"/>
      <c r="C14" s="10"/>
      <c r="D14" s="11"/>
      <c r="E14" s="43" t="str">
        <f t="shared" si="2"/>
        <v/>
      </c>
      <c r="F14" s="12"/>
      <c r="G14" s="13"/>
      <c r="H14" s="10"/>
    </row>
    <row r="15" spans="1:23" ht="34.5" customHeight="1" x14ac:dyDescent="0.75">
      <c r="A15" s="18">
        <v>14</v>
      </c>
      <c r="B15" s="10"/>
      <c r="C15" s="22"/>
      <c r="D15" s="11"/>
      <c r="E15" s="43" t="str">
        <f t="shared" si="2"/>
        <v/>
      </c>
      <c r="F15" s="12"/>
      <c r="G15" s="13"/>
      <c r="H15" s="10"/>
    </row>
    <row r="16" spans="1:23" ht="34.5" customHeight="1" x14ac:dyDescent="0.75">
      <c r="A16" s="18">
        <v>15</v>
      </c>
      <c r="B16" s="10"/>
      <c r="C16" s="22"/>
      <c r="D16" s="11"/>
      <c r="E16" s="43" t="str">
        <f t="shared" si="2"/>
        <v/>
      </c>
      <c r="F16" s="12"/>
      <c r="G16" s="13"/>
    </row>
    <row r="17" spans="1:7" ht="34.5" customHeight="1" x14ac:dyDescent="0.75">
      <c r="A17" s="18">
        <v>16</v>
      </c>
      <c r="B17" s="10"/>
      <c r="C17" s="22"/>
      <c r="D17" s="11"/>
      <c r="E17" s="43" t="str">
        <f t="shared" si="2"/>
        <v/>
      </c>
      <c r="F17" s="12"/>
      <c r="G17" s="13"/>
    </row>
    <row r="18" spans="1:7" ht="34.5" customHeight="1" x14ac:dyDescent="0.2">
      <c r="A18" s="18">
        <v>17</v>
      </c>
      <c r="B18" s="10"/>
      <c r="C18" s="10"/>
      <c r="D18" s="11"/>
      <c r="E18" s="43" t="str">
        <f t="shared" si="2"/>
        <v/>
      </c>
      <c r="F18" s="12"/>
      <c r="G18" s="13"/>
    </row>
    <row r="19" spans="1:7" ht="34.5" customHeight="1" x14ac:dyDescent="0.2">
      <c r="A19" s="18">
        <v>18</v>
      </c>
      <c r="B19" s="10"/>
      <c r="C19" s="10"/>
      <c r="D19" s="11"/>
      <c r="E19" s="43" t="str">
        <f t="shared" si="2"/>
        <v/>
      </c>
      <c r="F19" s="12"/>
      <c r="G19" s="13"/>
    </row>
    <row r="20" spans="1:7" ht="34.5" customHeight="1" x14ac:dyDescent="0.2">
      <c r="A20" s="18">
        <v>19</v>
      </c>
      <c r="B20" s="10"/>
      <c r="C20" s="10"/>
      <c r="D20" s="11"/>
      <c r="E20" s="43" t="str">
        <f>IFERROR(IFERROR(VLOOKUP(LEFT(C20,(FIND("+",C20,1)-1)),$R$2:$T$10,3,0)&amp;"+"&amp;VLOOKUP(MID(C20,FIND("+",C20)+1,256),$R$2:$T$10,3,0),VLOOKUP(C20,$R$2:$T$10,3,0)),"")</f>
        <v/>
      </c>
      <c r="F20" s="12"/>
      <c r="G20" s="13"/>
    </row>
    <row r="21" spans="1:7" ht="34.5" customHeight="1" x14ac:dyDescent="0.2">
      <c r="A21" s="18">
        <v>20</v>
      </c>
      <c r="B21" s="10"/>
      <c r="C21" s="10"/>
      <c r="D21" s="11"/>
      <c r="E21" s="43" t="str">
        <f t="shared" si="2"/>
        <v/>
      </c>
      <c r="F21" s="12"/>
      <c r="G21" s="13"/>
    </row>
    <row r="22" spans="1:7" ht="34.5" customHeight="1" x14ac:dyDescent="0.3">
      <c r="A22" s="23" t="s">
        <v>28</v>
      </c>
      <c r="B22" s="46" t="s">
        <v>29</v>
      </c>
      <c r="C22" s="47"/>
      <c r="D22" s="24">
        <f>SUM(D2:D21)</f>
        <v>105</v>
      </c>
      <c r="E22" s="25"/>
      <c r="F22" s="25">
        <f>SUM(F2:F21)</f>
        <v>659400</v>
      </c>
      <c r="G22" s="24"/>
    </row>
    <row r="23" spans="1:7" ht="28.5" customHeight="1" x14ac:dyDescent="0.2">
      <c r="A23" s="26"/>
      <c r="B23" s="26"/>
      <c r="C23" s="27"/>
      <c r="D23" s="27"/>
      <c r="E23" s="26"/>
      <c r="F23" s="26"/>
      <c r="G23" s="27"/>
    </row>
    <row r="24" spans="1:7" ht="28.5" customHeight="1" x14ac:dyDescent="0.2">
      <c r="A24" s="28"/>
      <c r="B24" s="28"/>
      <c r="C24" s="29"/>
      <c r="D24" s="29"/>
      <c r="E24" s="28"/>
      <c r="F24" s="28"/>
      <c r="G24" s="29"/>
    </row>
    <row r="25" spans="1:7" ht="28.5" customHeight="1" x14ac:dyDescent="0.2">
      <c r="A25" s="30"/>
      <c r="B25" s="30"/>
      <c r="C25" s="31"/>
      <c r="D25" s="32"/>
      <c r="E25" s="33"/>
      <c r="F25" s="33"/>
      <c r="G25" s="30"/>
    </row>
    <row r="26" spans="1:7" ht="20.25" customHeight="1" x14ac:dyDescent="0.2">
      <c r="A26" s="34"/>
      <c r="B26" s="34"/>
      <c r="C26" s="31"/>
      <c r="D26" s="34"/>
      <c r="E26" s="34"/>
      <c r="F26" s="34"/>
      <c r="G26" s="34"/>
    </row>
    <row r="27" spans="1:7" ht="50.25" customHeight="1" x14ac:dyDescent="0.2">
      <c r="A27" s="35"/>
      <c r="B27" s="35"/>
      <c r="C27" s="35"/>
      <c r="D27" s="36"/>
      <c r="E27" s="36"/>
      <c r="F27" s="36"/>
      <c r="G27" s="37"/>
    </row>
    <row r="28" spans="1:7" ht="28.5" customHeight="1" x14ac:dyDescent="0.2">
      <c r="A28" s="38"/>
      <c r="B28" s="39"/>
      <c r="C28" s="39"/>
      <c r="D28" s="39"/>
      <c r="E28" s="39"/>
      <c r="F28" s="39"/>
      <c r="G28" s="39"/>
    </row>
    <row r="29" spans="1:7" ht="28.5" customHeight="1" x14ac:dyDescent="0.2">
      <c r="A29" s="40"/>
      <c r="B29" s="38"/>
      <c r="C29" s="41"/>
      <c r="D29" s="41"/>
      <c r="E29" s="39"/>
      <c r="F29" s="39"/>
      <c r="G29" s="39"/>
    </row>
    <row r="30" spans="1:7" ht="49.5" customHeight="1" x14ac:dyDescent="0.2"/>
    <row r="31" spans="1:7" ht="35.25" customHeight="1" x14ac:dyDescent="0.2"/>
    <row r="32" spans="1:7" ht="35.25" customHeight="1" x14ac:dyDescent="0.2"/>
    <row r="33" ht="35.25" customHeight="1" x14ac:dyDescent="0.2"/>
    <row r="34" ht="35.25" customHeight="1" x14ac:dyDescent="0.2"/>
    <row r="35" ht="35.25" customHeight="1" x14ac:dyDescent="0.2"/>
    <row r="36" ht="35.25" customHeight="1" x14ac:dyDescent="0.2"/>
    <row r="37" ht="35.25" customHeight="1" x14ac:dyDescent="0.2"/>
    <row r="38" ht="35.25" customHeight="1" x14ac:dyDescent="0.2"/>
    <row r="39" ht="35.25" customHeight="1" x14ac:dyDescent="0.2"/>
    <row r="40" ht="35.25" customHeight="1" x14ac:dyDescent="0.2"/>
    <row r="41" ht="35.25" customHeight="1" x14ac:dyDescent="0.2"/>
    <row r="42" ht="35.25" customHeight="1" x14ac:dyDescent="0.2"/>
    <row r="43" ht="35.25" customHeight="1" x14ac:dyDescent="0.2"/>
    <row r="44" ht="35.25" customHeight="1" x14ac:dyDescent="0.2"/>
    <row r="45" ht="35.25" customHeight="1" x14ac:dyDescent="0.2"/>
    <row r="46" ht="35.25" customHeight="1" x14ac:dyDescent="0.2"/>
    <row r="47" ht="35.25" customHeight="1" x14ac:dyDescent="0.2"/>
    <row r="48" ht="35.25" customHeight="1" x14ac:dyDescent="0.2"/>
    <row r="49" ht="35.25" customHeight="1" x14ac:dyDescent="0.2"/>
    <row r="50" ht="35.25" customHeight="1" x14ac:dyDescent="0.2"/>
    <row r="51" ht="35.25" customHeight="1" x14ac:dyDescent="0.2"/>
    <row r="55" ht="23.25" customHeight="1" x14ac:dyDescent="0.2"/>
    <row r="56" ht="50.25" customHeight="1" x14ac:dyDescent="0.2"/>
    <row r="59" ht="49.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5" ht="50.25" customHeight="1" x14ac:dyDescent="0.2"/>
    <row r="88" ht="49.5" customHeight="1" x14ac:dyDescent="0.2"/>
    <row r="89" ht="33.75" customHeight="1" x14ac:dyDescent="0.2"/>
    <row r="90" ht="33.75" customHeight="1" x14ac:dyDescent="0.2"/>
    <row r="91" ht="33.75" customHeight="1" x14ac:dyDescent="0.2"/>
    <row r="92" ht="33.75" customHeight="1" x14ac:dyDescent="0.2"/>
    <row r="93" ht="33.75" customHeight="1" x14ac:dyDescent="0.2"/>
    <row r="94" ht="33.75" customHeight="1" x14ac:dyDescent="0.2"/>
    <row r="95" ht="33.75" customHeight="1" x14ac:dyDescent="0.2"/>
    <row r="96" ht="33.75" customHeight="1" x14ac:dyDescent="0.2"/>
    <row r="97" ht="33.75" customHeight="1" x14ac:dyDescent="0.2"/>
    <row r="98" ht="33.75" customHeight="1" x14ac:dyDescent="0.2"/>
    <row r="99" ht="33.75" customHeight="1" x14ac:dyDescent="0.2"/>
    <row r="100" ht="33.75" customHeight="1" x14ac:dyDescent="0.2"/>
    <row r="101" ht="33.75" customHeight="1" x14ac:dyDescent="0.2"/>
    <row r="102" ht="33.75" customHeight="1" x14ac:dyDescent="0.2"/>
    <row r="103" ht="33.75" customHeight="1" x14ac:dyDescent="0.2"/>
    <row r="104" ht="33.75" customHeight="1" x14ac:dyDescent="0.2"/>
    <row r="105" ht="33.75" customHeight="1" x14ac:dyDescent="0.2"/>
    <row r="106" ht="33.75" customHeight="1" x14ac:dyDescent="0.2"/>
    <row r="107" ht="33.75" customHeight="1" x14ac:dyDescent="0.2"/>
    <row r="108" ht="33.75" customHeight="1" x14ac:dyDescent="0.2"/>
    <row r="109" ht="33.75" customHeight="1" x14ac:dyDescent="0.2"/>
    <row r="114" ht="50.25" customHeight="1" x14ac:dyDescent="0.2"/>
    <row r="117" ht="49.5" customHeight="1" x14ac:dyDescent="0.2"/>
    <row r="118" ht="34.5" customHeight="1" x14ac:dyDescent="0.2"/>
    <row r="119" ht="34.5" customHeight="1" x14ac:dyDescent="0.2"/>
    <row r="120" ht="34.5" customHeight="1" x14ac:dyDescent="0.2"/>
    <row r="121" ht="34.5" customHeight="1" x14ac:dyDescent="0.2"/>
    <row r="122" ht="34.5" customHeight="1" x14ac:dyDescent="0.2"/>
    <row r="123" ht="34.5" customHeight="1" x14ac:dyDescent="0.2"/>
    <row r="124" ht="34.5" customHeight="1" x14ac:dyDescent="0.2"/>
    <row r="125" ht="34.5" customHeight="1" x14ac:dyDescent="0.2"/>
    <row r="126" ht="34.5" customHeight="1" x14ac:dyDescent="0.2"/>
    <row r="127" ht="34.5" customHeight="1" x14ac:dyDescent="0.2"/>
    <row r="128" ht="34.5" customHeight="1" x14ac:dyDescent="0.2"/>
    <row r="129" ht="34.5" customHeight="1" x14ac:dyDescent="0.2"/>
    <row r="130" ht="34.5" customHeight="1" x14ac:dyDescent="0.2"/>
    <row r="131" ht="34.5" customHeight="1" x14ac:dyDescent="0.2"/>
    <row r="132" ht="34.5" customHeight="1" x14ac:dyDescent="0.2"/>
    <row r="133" ht="34.5" customHeight="1" x14ac:dyDescent="0.2"/>
    <row r="134" ht="34.5" customHeight="1" x14ac:dyDescent="0.2"/>
    <row r="135" ht="34.5" customHeight="1" x14ac:dyDescent="0.2"/>
    <row r="136" ht="34.5" customHeight="1" x14ac:dyDescent="0.2"/>
    <row r="137" ht="34.5" customHeight="1" x14ac:dyDescent="0.2"/>
    <row r="138" ht="34.5" customHeight="1" x14ac:dyDescent="0.2"/>
    <row r="143" ht="50.25" customHeight="1" x14ac:dyDescent="0.2"/>
    <row r="146" ht="49.5" customHeight="1" x14ac:dyDescent="0.2"/>
    <row r="147" ht="34.5" customHeight="1" x14ac:dyDescent="0.2"/>
    <row r="148" ht="34.5" customHeight="1" x14ac:dyDescent="0.2"/>
    <row r="149" ht="34.5" customHeight="1" x14ac:dyDescent="0.2"/>
    <row r="150" ht="34.5" customHeight="1" x14ac:dyDescent="0.2"/>
    <row r="151" ht="34.5" customHeight="1" x14ac:dyDescent="0.2"/>
    <row r="152" ht="34.5" customHeight="1" x14ac:dyDescent="0.2"/>
    <row r="153" ht="34.5" customHeight="1" x14ac:dyDescent="0.2"/>
    <row r="154" ht="34.5" customHeight="1" x14ac:dyDescent="0.2"/>
    <row r="155" ht="34.5" customHeight="1" x14ac:dyDescent="0.2"/>
    <row r="156" ht="34.5" customHeight="1" x14ac:dyDescent="0.2"/>
    <row r="157" ht="34.5" customHeight="1" x14ac:dyDescent="0.2"/>
    <row r="158" ht="34.5" customHeight="1" x14ac:dyDescent="0.2"/>
    <row r="159" ht="34.5" customHeight="1" x14ac:dyDescent="0.2"/>
    <row r="160" ht="34.5" customHeight="1" x14ac:dyDescent="0.2"/>
    <row r="161" ht="34.5" customHeight="1" x14ac:dyDescent="0.2"/>
    <row r="162" ht="34.5" customHeight="1" x14ac:dyDescent="0.2"/>
    <row r="163" ht="34.5" customHeight="1" x14ac:dyDescent="0.2"/>
    <row r="164" ht="34.5" customHeight="1" x14ac:dyDescent="0.2"/>
    <row r="165" ht="34.5" customHeight="1" x14ac:dyDescent="0.2"/>
    <row r="166" ht="34.5" customHeight="1" x14ac:dyDescent="0.2"/>
    <row r="167" ht="34.5" customHeight="1" x14ac:dyDescent="0.2"/>
    <row r="172" ht="50.25" customHeight="1" x14ac:dyDescent="0.2"/>
    <row r="175" ht="49.5" customHeight="1" x14ac:dyDescent="0.2"/>
    <row r="176" ht="35.25" customHeight="1" x14ac:dyDescent="0.2"/>
    <row r="177" ht="35.25" customHeight="1" x14ac:dyDescent="0.2"/>
    <row r="178" ht="35.25" customHeight="1" x14ac:dyDescent="0.2"/>
    <row r="179" ht="35.25" customHeight="1" x14ac:dyDescent="0.2"/>
    <row r="180" ht="35.25" customHeight="1" x14ac:dyDescent="0.2"/>
    <row r="181" ht="35.25" customHeight="1" x14ac:dyDescent="0.2"/>
    <row r="182" ht="35.25" customHeight="1" x14ac:dyDescent="0.2"/>
    <row r="183" ht="35.25" customHeight="1" x14ac:dyDescent="0.2"/>
    <row r="184" ht="35.25" customHeight="1" x14ac:dyDescent="0.2"/>
    <row r="185" ht="35.25" customHeight="1" x14ac:dyDescent="0.2"/>
    <row r="186" ht="35.25" customHeight="1" x14ac:dyDescent="0.2"/>
    <row r="187" ht="35.25" customHeight="1" x14ac:dyDescent="0.2"/>
    <row r="188" ht="35.25" customHeight="1" x14ac:dyDescent="0.2"/>
    <row r="189" ht="35.25" customHeight="1" x14ac:dyDescent="0.2"/>
    <row r="190" ht="35.25" customHeight="1" x14ac:dyDescent="0.2"/>
    <row r="191" ht="35.25" customHeight="1" x14ac:dyDescent="0.2"/>
    <row r="192" ht="35.25" customHeight="1" x14ac:dyDescent="0.2"/>
    <row r="193" ht="35.25" customHeight="1" x14ac:dyDescent="0.2"/>
    <row r="194" ht="35.25" customHeight="1" x14ac:dyDescent="0.2"/>
    <row r="195" ht="35.25" customHeight="1" x14ac:dyDescent="0.2"/>
    <row r="196" ht="35.25" customHeight="1" x14ac:dyDescent="0.2"/>
    <row r="201" ht="50.25" customHeight="1" x14ac:dyDescent="0.2"/>
    <row r="204" ht="49.5" customHeight="1" x14ac:dyDescent="0.2"/>
    <row r="205" ht="35.25" customHeight="1" x14ac:dyDescent="0.2"/>
    <row r="206" ht="35.25" customHeight="1" x14ac:dyDescent="0.2"/>
    <row r="207" ht="35.25" customHeight="1" x14ac:dyDescent="0.2"/>
    <row r="208" ht="35.25" customHeight="1" x14ac:dyDescent="0.2"/>
    <row r="209" ht="35.25" customHeight="1" x14ac:dyDescent="0.2"/>
    <row r="210" ht="35.25" customHeight="1" x14ac:dyDescent="0.2"/>
    <row r="211" ht="35.25" customHeight="1" x14ac:dyDescent="0.2"/>
    <row r="212" ht="35.25" customHeight="1" x14ac:dyDescent="0.2"/>
    <row r="213" ht="35.25" customHeight="1" x14ac:dyDescent="0.2"/>
    <row r="214" ht="35.25" customHeight="1" x14ac:dyDescent="0.2"/>
    <row r="215" ht="35.25" customHeight="1" x14ac:dyDescent="0.2"/>
    <row r="216" ht="35.25" customHeight="1" x14ac:dyDescent="0.2"/>
    <row r="217" ht="35.25" customHeight="1" x14ac:dyDescent="0.2"/>
    <row r="218" ht="35.25" customHeight="1" x14ac:dyDescent="0.2"/>
    <row r="219" ht="35.25" customHeight="1" x14ac:dyDescent="0.2"/>
    <row r="220" ht="35.25" customHeight="1" x14ac:dyDescent="0.2"/>
    <row r="221" ht="35.25" customHeight="1" x14ac:dyDescent="0.2"/>
    <row r="222" ht="35.25" customHeight="1" x14ac:dyDescent="0.2"/>
    <row r="223" ht="35.25" customHeight="1" x14ac:dyDescent="0.2"/>
    <row r="224" ht="35.25" customHeight="1" x14ac:dyDescent="0.2"/>
    <row r="225" ht="35.25" customHeight="1" x14ac:dyDescent="0.2"/>
    <row r="230" ht="50.25" customHeight="1" x14ac:dyDescent="0.2"/>
    <row r="233" ht="49.5" customHeight="1" x14ac:dyDescent="0.2"/>
    <row r="234" ht="33.75" customHeight="1" x14ac:dyDescent="0.2"/>
    <row r="235" ht="33.75" customHeight="1" x14ac:dyDescent="0.2"/>
    <row r="236" ht="33.75" customHeight="1" x14ac:dyDescent="0.2"/>
    <row r="237" ht="33.75" customHeight="1" x14ac:dyDescent="0.2"/>
    <row r="238" ht="33.75" customHeight="1" x14ac:dyDescent="0.2"/>
    <row r="239" ht="33.75" customHeight="1" x14ac:dyDescent="0.2"/>
    <row r="240" ht="33.75" customHeight="1" x14ac:dyDescent="0.2"/>
    <row r="241" ht="33.75" customHeight="1" x14ac:dyDescent="0.2"/>
    <row r="242" ht="33.75" customHeight="1" x14ac:dyDescent="0.2"/>
    <row r="243" ht="33.75" customHeight="1" x14ac:dyDescent="0.2"/>
    <row r="244" ht="33.75" customHeight="1" x14ac:dyDescent="0.2"/>
    <row r="245" ht="33.75" customHeight="1" x14ac:dyDescent="0.2"/>
    <row r="246" ht="33.75" customHeight="1" x14ac:dyDescent="0.2"/>
    <row r="247" ht="33.75" customHeight="1" x14ac:dyDescent="0.2"/>
    <row r="248" ht="33.75" customHeight="1" x14ac:dyDescent="0.2"/>
    <row r="249" ht="33.75" customHeight="1" x14ac:dyDescent="0.2"/>
    <row r="250" ht="33.75" customHeight="1" x14ac:dyDescent="0.2"/>
    <row r="251" ht="33.75" customHeight="1" x14ac:dyDescent="0.2"/>
    <row r="252" ht="33.75" customHeight="1" x14ac:dyDescent="0.2"/>
    <row r="253" ht="33.75" customHeight="1" x14ac:dyDescent="0.2"/>
    <row r="254" ht="33.75" customHeight="1" x14ac:dyDescent="0.2"/>
    <row r="259" ht="50.25" customHeight="1" x14ac:dyDescent="0.2"/>
    <row r="262" ht="49.5" customHeight="1" x14ac:dyDescent="0.2"/>
    <row r="263" ht="33.75" customHeight="1" x14ac:dyDescent="0.2"/>
    <row r="264" ht="33.75" customHeight="1" x14ac:dyDescent="0.2"/>
    <row r="265" ht="33.75" customHeight="1" x14ac:dyDescent="0.2"/>
    <row r="266" ht="33.75" customHeight="1" x14ac:dyDescent="0.2"/>
    <row r="267" ht="33.75" customHeight="1" x14ac:dyDescent="0.2"/>
    <row r="268" ht="33.75" customHeight="1" x14ac:dyDescent="0.2"/>
    <row r="269" ht="33.75" customHeight="1" x14ac:dyDescent="0.2"/>
    <row r="270" ht="33.75" customHeight="1" x14ac:dyDescent="0.2"/>
    <row r="271" ht="33.75" customHeight="1" x14ac:dyDescent="0.2"/>
    <row r="272" ht="33.75" customHeight="1" x14ac:dyDescent="0.2"/>
    <row r="273" ht="33.75" customHeight="1" x14ac:dyDescent="0.2"/>
    <row r="274" ht="33.75" customHeight="1" x14ac:dyDescent="0.2"/>
    <row r="275" ht="33.75" customHeight="1" x14ac:dyDescent="0.2"/>
    <row r="276" ht="33.75" customHeight="1" x14ac:dyDescent="0.2"/>
    <row r="277" ht="33.75" customHeight="1" x14ac:dyDescent="0.2"/>
    <row r="278" ht="33.75" customHeight="1" x14ac:dyDescent="0.2"/>
    <row r="279" ht="33.75" customHeight="1" x14ac:dyDescent="0.2"/>
    <row r="280" ht="33.75" customHeight="1" x14ac:dyDescent="0.2"/>
    <row r="281" ht="33.75" customHeight="1" x14ac:dyDescent="0.2"/>
    <row r="282" ht="33.75" customHeight="1" x14ac:dyDescent="0.2"/>
    <row r="283" ht="33.75" customHeight="1" x14ac:dyDescent="0.2"/>
    <row r="288" ht="50.25" customHeight="1" x14ac:dyDescent="0.2"/>
    <row r="291" ht="49.5" customHeight="1" x14ac:dyDescent="0.2"/>
    <row r="292" ht="34.5" customHeight="1" x14ac:dyDescent="0.2"/>
    <row r="293" ht="34.5" customHeight="1" x14ac:dyDescent="0.2"/>
    <row r="294" ht="34.5" customHeight="1" x14ac:dyDescent="0.2"/>
    <row r="295" ht="34.5" customHeight="1" x14ac:dyDescent="0.2"/>
    <row r="296" ht="34.5" customHeight="1" x14ac:dyDescent="0.2"/>
    <row r="297" ht="34.5" customHeight="1" x14ac:dyDescent="0.2"/>
    <row r="298" ht="34.5" customHeight="1" x14ac:dyDescent="0.2"/>
    <row r="299" ht="34.5" customHeight="1" x14ac:dyDescent="0.2"/>
    <row r="300" ht="34.5" customHeight="1" x14ac:dyDescent="0.2"/>
    <row r="301" ht="34.5" customHeight="1" x14ac:dyDescent="0.2"/>
    <row r="302" ht="34.5" customHeight="1" x14ac:dyDescent="0.2"/>
    <row r="303" ht="34.5" customHeight="1" x14ac:dyDescent="0.2"/>
    <row r="304" ht="34.5" customHeight="1" x14ac:dyDescent="0.2"/>
    <row r="305" ht="34.5" customHeight="1" x14ac:dyDescent="0.2"/>
    <row r="306" ht="34.5" customHeight="1" x14ac:dyDescent="0.2"/>
    <row r="307" ht="34.5" customHeight="1" x14ac:dyDescent="0.2"/>
    <row r="308" ht="34.5" customHeight="1" x14ac:dyDescent="0.2"/>
    <row r="309" ht="34.5" customHeight="1" x14ac:dyDescent="0.2"/>
    <row r="310" ht="34.5" customHeight="1" x14ac:dyDescent="0.2"/>
    <row r="311" ht="34.5" customHeight="1" x14ac:dyDescent="0.2"/>
    <row r="312" ht="34.5" customHeight="1" x14ac:dyDescent="0.2"/>
    <row r="317" ht="50.25" customHeight="1" x14ac:dyDescent="0.2"/>
    <row r="320" ht="49.5" customHeight="1" x14ac:dyDescent="0.2"/>
    <row r="321" ht="33.75" customHeight="1" x14ac:dyDescent="0.2"/>
    <row r="322" ht="33.75" customHeight="1" x14ac:dyDescent="0.2"/>
    <row r="323" ht="33.75" customHeight="1" x14ac:dyDescent="0.2"/>
    <row r="324" ht="33.75" customHeight="1" x14ac:dyDescent="0.2"/>
    <row r="325" ht="33.75" customHeight="1" x14ac:dyDescent="0.2"/>
    <row r="326" ht="33.75" customHeight="1" x14ac:dyDescent="0.2"/>
    <row r="327" ht="33.75" customHeight="1" x14ac:dyDescent="0.2"/>
    <row r="328" ht="33.75" customHeight="1" x14ac:dyDescent="0.2"/>
    <row r="329" ht="33.75" customHeight="1" x14ac:dyDescent="0.2"/>
    <row r="330" ht="33.75" customHeight="1" x14ac:dyDescent="0.2"/>
    <row r="331" ht="33.75" customHeight="1" x14ac:dyDescent="0.2"/>
    <row r="332" ht="33.75" customHeight="1" x14ac:dyDescent="0.2"/>
    <row r="333" ht="33.75" customHeight="1" x14ac:dyDescent="0.2"/>
    <row r="334" ht="33.75" customHeight="1" x14ac:dyDescent="0.2"/>
    <row r="335" ht="33.75" customHeight="1" x14ac:dyDescent="0.2"/>
    <row r="336" ht="33.75" customHeight="1" x14ac:dyDescent="0.2"/>
    <row r="337" ht="33.75" customHeight="1" x14ac:dyDescent="0.2"/>
    <row r="338" ht="33.75" customHeight="1" x14ac:dyDescent="0.2"/>
    <row r="339" ht="33.75" customHeight="1" x14ac:dyDescent="0.2"/>
    <row r="340" ht="33.75" customHeight="1" x14ac:dyDescent="0.2"/>
    <row r="341" ht="33.75" customHeight="1" x14ac:dyDescent="0.2"/>
    <row r="346" ht="50.25" customHeight="1" x14ac:dyDescent="0.2"/>
    <row r="349" ht="49.5" customHeight="1" x14ac:dyDescent="0.2"/>
    <row r="350" ht="35.25" customHeight="1" x14ac:dyDescent="0.2"/>
    <row r="351" ht="35.25" customHeight="1" x14ac:dyDescent="0.2"/>
    <row r="352" ht="35.25" customHeight="1" x14ac:dyDescent="0.2"/>
    <row r="353" ht="35.25" customHeight="1" x14ac:dyDescent="0.2"/>
    <row r="354" ht="35.25" customHeight="1" x14ac:dyDescent="0.2"/>
    <row r="355" ht="35.25" customHeight="1" x14ac:dyDescent="0.2"/>
    <row r="356" ht="35.25" customHeight="1" x14ac:dyDescent="0.2"/>
    <row r="357" ht="35.25" customHeight="1" x14ac:dyDescent="0.2"/>
    <row r="358" ht="35.25" customHeight="1" x14ac:dyDescent="0.2"/>
    <row r="359" ht="35.25" customHeight="1" x14ac:dyDescent="0.2"/>
    <row r="360" ht="35.25" customHeight="1" x14ac:dyDescent="0.2"/>
    <row r="361" ht="35.25" customHeight="1" x14ac:dyDescent="0.2"/>
    <row r="362" ht="35.25" customHeight="1" x14ac:dyDescent="0.2"/>
    <row r="363" ht="35.25" customHeight="1" x14ac:dyDescent="0.2"/>
    <row r="364" ht="35.25" customHeight="1" x14ac:dyDescent="0.2"/>
    <row r="365" ht="35.25" customHeight="1" x14ac:dyDescent="0.2"/>
    <row r="366" ht="35.25" customHeight="1" x14ac:dyDescent="0.2"/>
    <row r="367" ht="35.25" customHeight="1" x14ac:dyDescent="0.2"/>
    <row r="368" ht="35.25" customHeight="1" x14ac:dyDescent="0.2"/>
    <row r="369" ht="35.25" customHeight="1" x14ac:dyDescent="0.2"/>
    <row r="370" ht="35.25" customHeight="1" x14ac:dyDescent="0.2"/>
    <row r="375" ht="50.25" customHeight="1" x14ac:dyDescent="0.2"/>
    <row r="378" ht="49.5" customHeight="1" x14ac:dyDescent="0.2"/>
    <row r="379" ht="34.5" customHeight="1" x14ac:dyDescent="0.2"/>
    <row r="380" ht="34.5" customHeight="1" x14ac:dyDescent="0.2"/>
    <row r="381" ht="34.5" customHeight="1" x14ac:dyDescent="0.2"/>
    <row r="382" ht="34.5" customHeight="1" x14ac:dyDescent="0.2"/>
    <row r="383" ht="34.5" customHeight="1" x14ac:dyDescent="0.2"/>
    <row r="384" ht="34.5" customHeight="1" x14ac:dyDescent="0.2"/>
    <row r="385" ht="34.5" customHeight="1" x14ac:dyDescent="0.2"/>
    <row r="386" ht="34.5" customHeight="1" x14ac:dyDescent="0.2"/>
    <row r="387" ht="34.5" customHeight="1" x14ac:dyDescent="0.2"/>
    <row r="388" ht="34.5" customHeight="1" x14ac:dyDescent="0.2"/>
    <row r="389" ht="34.5" customHeight="1" x14ac:dyDescent="0.2"/>
    <row r="390" ht="34.5" customHeight="1" x14ac:dyDescent="0.2"/>
    <row r="391" ht="34.5" customHeight="1" x14ac:dyDescent="0.2"/>
    <row r="392" ht="34.5" customHeight="1" x14ac:dyDescent="0.2"/>
    <row r="393" ht="34.5" customHeight="1" x14ac:dyDescent="0.2"/>
    <row r="394" ht="34.5" customHeight="1" x14ac:dyDescent="0.2"/>
    <row r="395" ht="34.5" customHeight="1" x14ac:dyDescent="0.2"/>
    <row r="396" ht="34.5" customHeight="1" x14ac:dyDescent="0.2"/>
    <row r="397" ht="34.5" customHeight="1" x14ac:dyDescent="0.2"/>
    <row r="398" ht="34.5" customHeight="1" x14ac:dyDescent="0.2"/>
    <row r="399" ht="34.5" customHeight="1" x14ac:dyDescent="0.2"/>
    <row r="404" ht="50.25" customHeight="1" x14ac:dyDescent="0.2"/>
    <row r="407" ht="49.5" customHeight="1" x14ac:dyDescent="0.2"/>
    <row r="408" ht="35.25" customHeight="1" x14ac:dyDescent="0.2"/>
    <row r="409" ht="35.25" customHeight="1" x14ac:dyDescent="0.2"/>
    <row r="410" ht="35.25" customHeight="1" x14ac:dyDescent="0.2"/>
    <row r="411" ht="35.25" customHeight="1" x14ac:dyDescent="0.2"/>
    <row r="412" ht="35.25" customHeight="1" x14ac:dyDescent="0.2"/>
    <row r="413" ht="35.25" customHeight="1" x14ac:dyDescent="0.2"/>
    <row r="414" ht="35.25" customHeight="1" x14ac:dyDescent="0.2"/>
    <row r="415" ht="35.25" customHeight="1" x14ac:dyDescent="0.2"/>
    <row r="416" ht="35.25" customHeight="1" x14ac:dyDescent="0.2"/>
    <row r="417" ht="35.25" customHeight="1" x14ac:dyDescent="0.2"/>
    <row r="418" ht="35.25" customHeight="1" x14ac:dyDescent="0.2"/>
    <row r="419" ht="35.25" customHeight="1" x14ac:dyDescent="0.2"/>
    <row r="420" ht="35.25" customHeight="1" x14ac:dyDescent="0.2"/>
    <row r="421" ht="35.25" customHeight="1" x14ac:dyDescent="0.2"/>
    <row r="422" ht="35.25" customHeight="1" x14ac:dyDescent="0.2"/>
    <row r="423" ht="35.25" customHeight="1" x14ac:dyDescent="0.2"/>
    <row r="424" ht="35.25" customHeight="1" x14ac:dyDescent="0.2"/>
    <row r="425" ht="35.25" customHeight="1" x14ac:dyDescent="0.2"/>
    <row r="426" ht="35.25" customHeight="1" x14ac:dyDescent="0.2"/>
    <row r="427" ht="35.25" customHeight="1" x14ac:dyDescent="0.2"/>
    <row r="428" ht="35.25" customHeight="1" x14ac:dyDescent="0.2"/>
    <row r="433" ht="50.25" customHeight="1" x14ac:dyDescent="0.2"/>
    <row r="436" ht="49.5" customHeight="1" x14ac:dyDescent="0.2"/>
    <row r="437" ht="33.75" customHeight="1" x14ac:dyDescent="0.2"/>
    <row r="438" ht="33.75" customHeight="1" x14ac:dyDescent="0.2"/>
    <row r="439" ht="33.75" customHeight="1" x14ac:dyDescent="0.2"/>
    <row r="440" ht="33.75" customHeight="1" x14ac:dyDescent="0.2"/>
    <row r="441" ht="33.75" customHeight="1" x14ac:dyDescent="0.2"/>
    <row r="442" ht="33.75" customHeight="1" x14ac:dyDescent="0.2"/>
    <row r="443" ht="33.75" customHeight="1" x14ac:dyDescent="0.2"/>
    <row r="444" ht="33.75" customHeight="1" x14ac:dyDescent="0.2"/>
    <row r="445" ht="33.75" customHeight="1" x14ac:dyDescent="0.2"/>
    <row r="446" ht="33.75" customHeight="1" x14ac:dyDescent="0.2"/>
    <row r="447" ht="33.75" customHeight="1" x14ac:dyDescent="0.2"/>
    <row r="448" ht="33.75" customHeight="1" x14ac:dyDescent="0.2"/>
    <row r="449" ht="33.75" customHeight="1" x14ac:dyDescent="0.2"/>
    <row r="450" ht="33.75" customHeight="1" x14ac:dyDescent="0.2"/>
    <row r="451" ht="33.75" customHeight="1" x14ac:dyDescent="0.2"/>
    <row r="452" ht="33.75" customHeight="1" x14ac:dyDescent="0.2"/>
    <row r="453" ht="33.75" customHeight="1" x14ac:dyDescent="0.2"/>
    <row r="454" ht="33.75" customHeight="1" x14ac:dyDescent="0.2"/>
    <row r="455" ht="33.75" customHeight="1" x14ac:dyDescent="0.2"/>
    <row r="456" ht="33.75" customHeight="1" x14ac:dyDescent="0.2"/>
    <row r="457" ht="33.75" customHeight="1" x14ac:dyDescent="0.2"/>
    <row r="462" ht="50.25" customHeight="1" x14ac:dyDescent="0.2"/>
    <row r="465" ht="49.5" customHeight="1" x14ac:dyDescent="0.2"/>
    <row r="466" ht="35.25" customHeight="1" x14ac:dyDescent="0.2"/>
    <row r="467" ht="35.25" customHeight="1" x14ac:dyDescent="0.2"/>
    <row r="468" ht="35.25" customHeight="1" x14ac:dyDescent="0.2"/>
    <row r="469" ht="35.25" customHeight="1" x14ac:dyDescent="0.2"/>
    <row r="470" ht="35.25" customHeight="1" x14ac:dyDescent="0.2"/>
    <row r="471" ht="35.25" customHeight="1" x14ac:dyDescent="0.2"/>
    <row r="472" ht="35.25" customHeight="1" x14ac:dyDescent="0.2"/>
    <row r="473" ht="35.25" customHeight="1" x14ac:dyDescent="0.2"/>
    <row r="474" ht="35.25" customHeight="1" x14ac:dyDescent="0.2"/>
    <row r="475" ht="35.25" customHeight="1" x14ac:dyDescent="0.2"/>
    <row r="476" ht="35.25" customHeight="1" x14ac:dyDescent="0.2"/>
    <row r="477" ht="35.25" customHeight="1" x14ac:dyDescent="0.2"/>
    <row r="478" ht="35.25" customHeight="1" x14ac:dyDescent="0.2"/>
    <row r="479" ht="35.25" customHeight="1" x14ac:dyDescent="0.2"/>
    <row r="480" ht="35.25" customHeight="1" x14ac:dyDescent="0.2"/>
    <row r="481" ht="35.25" customHeight="1" x14ac:dyDescent="0.2"/>
    <row r="482" ht="35.25" customHeight="1" x14ac:dyDescent="0.2"/>
    <row r="483" ht="35.25" customHeight="1" x14ac:dyDescent="0.2"/>
    <row r="484" ht="35.25" customHeight="1" x14ac:dyDescent="0.2"/>
    <row r="485" ht="35.25" customHeight="1" x14ac:dyDescent="0.2"/>
    <row r="486" ht="35.25" customHeight="1" x14ac:dyDescent="0.2"/>
    <row r="491" ht="50.25" customHeight="1" x14ac:dyDescent="0.2"/>
    <row r="494" ht="49.5" customHeight="1" x14ac:dyDescent="0.2"/>
    <row r="495" ht="35.25" customHeight="1" x14ac:dyDescent="0.2"/>
    <row r="496" ht="35.25" customHeight="1" x14ac:dyDescent="0.2"/>
    <row r="497" ht="35.25" customHeight="1" x14ac:dyDescent="0.2"/>
    <row r="498" ht="35.25" customHeight="1" x14ac:dyDescent="0.2"/>
    <row r="499" ht="35.25" customHeight="1" x14ac:dyDescent="0.2"/>
    <row r="500" ht="35.25" customHeight="1" x14ac:dyDescent="0.2"/>
    <row r="501" ht="35.25" customHeight="1" x14ac:dyDescent="0.2"/>
    <row r="502" ht="35.25" customHeight="1" x14ac:dyDescent="0.2"/>
    <row r="503" ht="35.25" customHeight="1" x14ac:dyDescent="0.2"/>
    <row r="504" ht="35.25" customHeight="1" x14ac:dyDescent="0.2"/>
    <row r="505" ht="35.25" customHeight="1" x14ac:dyDescent="0.2"/>
    <row r="506" ht="35.25" customHeight="1" x14ac:dyDescent="0.2"/>
    <row r="507" ht="35.25" customHeight="1" x14ac:dyDescent="0.2"/>
    <row r="508" ht="35.25" customHeight="1" x14ac:dyDescent="0.2"/>
    <row r="509" ht="35.25" customHeight="1" x14ac:dyDescent="0.2"/>
    <row r="510" ht="35.25" customHeight="1" x14ac:dyDescent="0.2"/>
    <row r="511" ht="35.25" customHeight="1" x14ac:dyDescent="0.2"/>
    <row r="512" ht="35.25" customHeight="1" x14ac:dyDescent="0.2"/>
    <row r="513" ht="35.25" customHeight="1" x14ac:dyDescent="0.2"/>
    <row r="514" ht="35.25" customHeight="1" x14ac:dyDescent="0.2"/>
    <row r="515" ht="35.25" customHeight="1" x14ac:dyDescent="0.2"/>
    <row r="520" ht="50.25" customHeight="1" x14ac:dyDescent="0.2"/>
    <row r="523" ht="49.5" customHeight="1" x14ac:dyDescent="0.2"/>
    <row r="524" ht="35.25" customHeight="1" x14ac:dyDescent="0.2"/>
    <row r="525" ht="35.25" customHeight="1" x14ac:dyDescent="0.2"/>
    <row r="526" ht="35.25" customHeight="1" x14ac:dyDescent="0.2"/>
    <row r="527" ht="35.25" customHeight="1" x14ac:dyDescent="0.2"/>
    <row r="528" ht="35.25" customHeight="1" x14ac:dyDescent="0.2"/>
    <row r="529" ht="35.25" customHeight="1" x14ac:dyDescent="0.2"/>
    <row r="530" ht="35.25" customHeight="1" x14ac:dyDescent="0.2"/>
    <row r="531" ht="35.25" customHeight="1" x14ac:dyDescent="0.2"/>
    <row r="532" ht="35.25" customHeight="1" x14ac:dyDescent="0.2"/>
    <row r="533" ht="35.25" customHeight="1" x14ac:dyDescent="0.2"/>
    <row r="534" ht="35.25" customHeight="1" x14ac:dyDescent="0.2"/>
    <row r="535" ht="35.25" customHeight="1" x14ac:dyDescent="0.2"/>
    <row r="536" ht="35.25" customHeight="1" x14ac:dyDescent="0.2"/>
    <row r="537" ht="35.25" customHeight="1" x14ac:dyDescent="0.2"/>
    <row r="538" ht="35.25" customHeight="1" x14ac:dyDescent="0.2"/>
    <row r="539" ht="35.25" customHeight="1" x14ac:dyDescent="0.2"/>
    <row r="540" ht="35.25" customHeight="1" x14ac:dyDescent="0.2"/>
    <row r="541" ht="35.25" customHeight="1" x14ac:dyDescent="0.2"/>
    <row r="542" ht="35.25" customHeight="1" x14ac:dyDescent="0.2"/>
    <row r="543" ht="35.25" customHeight="1" x14ac:dyDescent="0.2"/>
    <row r="544" ht="35.25" customHeight="1" x14ac:dyDescent="0.2"/>
    <row r="549" ht="50.25" customHeight="1" x14ac:dyDescent="0.2"/>
    <row r="552" ht="49.5" customHeight="1" x14ac:dyDescent="0.2"/>
    <row r="553" ht="33.75" customHeight="1" x14ac:dyDescent="0.2"/>
    <row r="554" ht="33.75" customHeight="1" x14ac:dyDescent="0.2"/>
    <row r="555" ht="33.75" customHeight="1" x14ac:dyDescent="0.2"/>
    <row r="556" ht="33.75" customHeight="1" x14ac:dyDescent="0.2"/>
    <row r="557" ht="33.75" customHeight="1" x14ac:dyDescent="0.2"/>
    <row r="558" ht="33.75" customHeight="1" x14ac:dyDescent="0.2"/>
    <row r="559" ht="33.75" customHeight="1" x14ac:dyDescent="0.2"/>
    <row r="560" ht="33.75" customHeight="1" x14ac:dyDescent="0.2"/>
    <row r="561" ht="33.75" customHeight="1" x14ac:dyDescent="0.2"/>
    <row r="562" ht="33.75" customHeight="1" x14ac:dyDescent="0.2"/>
    <row r="563" ht="33.75" customHeight="1" x14ac:dyDescent="0.2"/>
    <row r="564" ht="33.75" customHeight="1" x14ac:dyDescent="0.2"/>
    <row r="565" ht="33.75" customHeight="1" x14ac:dyDescent="0.2"/>
    <row r="566" ht="33.75" customHeight="1" x14ac:dyDescent="0.2"/>
    <row r="567" ht="33.75" customHeight="1" x14ac:dyDescent="0.2"/>
    <row r="568" ht="33.75" customHeight="1" x14ac:dyDescent="0.2"/>
    <row r="569" ht="33.75" customHeight="1" x14ac:dyDescent="0.2"/>
    <row r="570" ht="33.75" customHeight="1" x14ac:dyDescent="0.2"/>
    <row r="571" ht="33.75" customHeight="1" x14ac:dyDescent="0.2"/>
    <row r="572" ht="33.75" customHeight="1" x14ac:dyDescent="0.2"/>
    <row r="573" ht="33.75" customHeight="1" x14ac:dyDescent="0.2"/>
    <row r="578" ht="50.25" customHeight="1" x14ac:dyDescent="0.2"/>
    <row r="581" ht="49.5" customHeight="1" x14ac:dyDescent="0.2"/>
    <row r="582" ht="34.5" customHeight="1" x14ac:dyDescent="0.2"/>
    <row r="583" ht="34.5" customHeight="1" x14ac:dyDescent="0.2"/>
    <row r="584" ht="34.5" customHeight="1" x14ac:dyDescent="0.2"/>
    <row r="585" ht="34.5" customHeight="1" x14ac:dyDescent="0.2"/>
    <row r="586" ht="34.5" customHeight="1" x14ac:dyDescent="0.2"/>
    <row r="587" ht="34.5" customHeight="1" x14ac:dyDescent="0.2"/>
    <row r="588" ht="34.5" customHeight="1" x14ac:dyDescent="0.2"/>
    <row r="589" ht="34.5" customHeight="1" x14ac:dyDescent="0.2"/>
    <row r="590" ht="34.5" customHeight="1" x14ac:dyDescent="0.2"/>
    <row r="591" ht="34.5" customHeight="1" x14ac:dyDescent="0.2"/>
    <row r="592" ht="34.5" customHeight="1" x14ac:dyDescent="0.2"/>
    <row r="593" ht="34.5" customHeight="1" x14ac:dyDescent="0.2"/>
    <row r="594" ht="34.5" customHeight="1" x14ac:dyDescent="0.2"/>
    <row r="595" ht="34.5" customHeight="1" x14ac:dyDescent="0.2"/>
    <row r="596" ht="34.5" customHeight="1" x14ac:dyDescent="0.2"/>
    <row r="597" ht="34.5" customHeight="1" x14ac:dyDescent="0.2"/>
    <row r="598" ht="34.5" customHeight="1" x14ac:dyDescent="0.2"/>
    <row r="599" ht="34.5" customHeight="1" x14ac:dyDescent="0.2"/>
    <row r="600" ht="34.5" customHeight="1" x14ac:dyDescent="0.2"/>
    <row r="601" ht="34.5" customHeight="1" x14ac:dyDescent="0.2"/>
    <row r="602" ht="34.5" customHeight="1" x14ac:dyDescent="0.2"/>
    <row r="607" ht="50.25" customHeight="1" x14ac:dyDescent="0.2"/>
    <row r="610" ht="49.5" customHeight="1" x14ac:dyDescent="0.2"/>
    <row r="611" ht="35.25" customHeight="1" x14ac:dyDescent="0.2"/>
    <row r="612" ht="35.25" customHeight="1" x14ac:dyDescent="0.2"/>
    <row r="613" ht="35.25" customHeight="1" x14ac:dyDescent="0.2"/>
    <row r="614" ht="35.25" customHeight="1" x14ac:dyDescent="0.2"/>
    <row r="615" ht="35.25" customHeight="1" x14ac:dyDescent="0.2"/>
    <row r="616" ht="35.25" customHeight="1" x14ac:dyDescent="0.2"/>
    <row r="617" ht="35.25" customHeight="1" x14ac:dyDescent="0.2"/>
    <row r="618" ht="35.25" customHeight="1" x14ac:dyDescent="0.2"/>
    <row r="619" ht="35.25" customHeight="1" x14ac:dyDescent="0.2"/>
    <row r="620" ht="35.25" customHeight="1" x14ac:dyDescent="0.2"/>
    <row r="621" ht="35.25" customHeight="1" x14ac:dyDescent="0.2"/>
    <row r="622" ht="35.25" customHeight="1" x14ac:dyDescent="0.2"/>
    <row r="623" ht="35.25" customHeight="1" x14ac:dyDescent="0.2"/>
    <row r="624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  <row r="629" ht="35.25" customHeight="1" x14ac:dyDescent="0.2"/>
    <row r="630" ht="35.25" customHeight="1" x14ac:dyDescent="0.2"/>
    <row r="631" ht="35.25" customHeight="1" x14ac:dyDescent="0.2"/>
    <row r="636" ht="50.25" customHeight="1" x14ac:dyDescent="0.2"/>
    <row r="639" ht="49.5" customHeight="1" x14ac:dyDescent="0.2"/>
    <row r="640" ht="33.75" customHeight="1" x14ac:dyDescent="0.2"/>
    <row r="641" ht="33.75" customHeight="1" x14ac:dyDescent="0.2"/>
    <row r="642" ht="33.75" customHeight="1" x14ac:dyDescent="0.2"/>
    <row r="643" ht="33.75" customHeight="1" x14ac:dyDescent="0.2"/>
    <row r="644" ht="33.75" customHeight="1" x14ac:dyDescent="0.2"/>
    <row r="645" ht="33.75" customHeight="1" x14ac:dyDescent="0.2"/>
    <row r="646" ht="33.75" customHeight="1" x14ac:dyDescent="0.2"/>
    <row r="647" ht="33.75" customHeight="1" x14ac:dyDescent="0.2"/>
    <row r="648" ht="33.75" customHeight="1" x14ac:dyDescent="0.2"/>
    <row r="649" ht="33.75" customHeight="1" x14ac:dyDescent="0.2"/>
    <row r="650" ht="33.75" customHeight="1" x14ac:dyDescent="0.2"/>
    <row r="651" ht="33.75" customHeight="1" x14ac:dyDescent="0.2"/>
    <row r="652" ht="33.75" customHeight="1" x14ac:dyDescent="0.2"/>
    <row r="653" ht="33.75" customHeight="1" x14ac:dyDescent="0.2"/>
    <row r="654" ht="33.75" customHeight="1" x14ac:dyDescent="0.2"/>
    <row r="655" ht="33.75" customHeight="1" x14ac:dyDescent="0.2"/>
    <row r="656" ht="33.75" customHeight="1" x14ac:dyDescent="0.2"/>
    <row r="657" ht="33.75" customHeight="1" x14ac:dyDescent="0.2"/>
    <row r="658" ht="33.75" customHeight="1" x14ac:dyDescent="0.2"/>
    <row r="659" ht="33.75" customHeight="1" x14ac:dyDescent="0.2"/>
    <row r="660" ht="33.75" customHeight="1" x14ac:dyDescent="0.2"/>
    <row r="665" ht="50.25" customHeight="1" x14ac:dyDescent="0.2"/>
    <row r="668" ht="49.5" customHeight="1" x14ac:dyDescent="0.2"/>
    <row r="669" ht="34.5" customHeight="1" x14ac:dyDescent="0.2"/>
    <row r="670" ht="34.5" customHeight="1" x14ac:dyDescent="0.2"/>
    <row r="671" ht="34.5" customHeight="1" x14ac:dyDescent="0.2"/>
    <row r="672" ht="34.5" customHeight="1" x14ac:dyDescent="0.2"/>
    <row r="673" ht="34.5" customHeight="1" x14ac:dyDescent="0.2"/>
    <row r="674" ht="34.5" customHeight="1" x14ac:dyDescent="0.2"/>
    <row r="675" ht="34.5" customHeight="1" x14ac:dyDescent="0.2"/>
    <row r="676" ht="34.5" customHeight="1" x14ac:dyDescent="0.2"/>
    <row r="677" ht="34.5" customHeight="1" x14ac:dyDescent="0.2"/>
    <row r="678" ht="34.5" customHeight="1" x14ac:dyDescent="0.2"/>
    <row r="679" ht="34.5" customHeight="1" x14ac:dyDescent="0.2"/>
    <row r="680" ht="34.5" customHeight="1" x14ac:dyDescent="0.2"/>
    <row r="681" ht="34.5" customHeight="1" x14ac:dyDescent="0.2"/>
    <row r="682" ht="34.5" customHeight="1" x14ac:dyDescent="0.2"/>
    <row r="683" ht="34.5" customHeight="1" x14ac:dyDescent="0.2"/>
    <row r="684" ht="34.5" customHeight="1" x14ac:dyDescent="0.2"/>
    <row r="685" ht="34.5" customHeight="1" x14ac:dyDescent="0.2"/>
    <row r="686" ht="34.5" customHeight="1" x14ac:dyDescent="0.2"/>
    <row r="687" ht="34.5" customHeight="1" x14ac:dyDescent="0.2"/>
    <row r="688" ht="34.5" customHeight="1" x14ac:dyDescent="0.2"/>
    <row r="689" ht="34.5" customHeight="1" x14ac:dyDescent="0.2"/>
    <row r="694" ht="50.25" customHeight="1" x14ac:dyDescent="0.2"/>
    <row r="697" ht="49.5" customHeight="1" x14ac:dyDescent="0.2"/>
    <row r="698" ht="33.75" customHeight="1" x14ac:dyDescent="0.2"/>
    <row r="699" ht="33.75" customHeight="1" x14ac:dyDescent="0.2"/>
    <row r="700" ht="33.75" customHeight="1" x14ac:dyDescent="0.2"/>
    <row r="701" ht="33.75" customHeight="1" x14ac:dyDescent="0.2"/>
    <row r="702" ht="33.75" customHeight="1" x14ac:dyDescent="0.2"/>
    <row r="703" ht="33.75" customHeight="1" x14ac:dyDescent="0.2"/>
    <row r="704" ht="33.75" customHeight="1" x14ac:dyDescent="0.2"/>
    <row r="705" ht="33.75" customHeight="1" x14ac:dyDescent="0.2"/>
    <row r="706" ht="33.75" customHeight="1" x14ac:dyDescent="0.2"/>
    <row r="707" ht="33.75" customHeight="1" x14ac:dyDescent="0.2"/>
    <row r="708" ht="33.75" customHeight="1" x14ac:dyDescent="0.2"/>
    <row r="709" ht="33.75" customHeight="1" x14ac:dyDescent="0.2"/>
    <row r="710" ht="33.75" customHeight="1" x14ac:dyDescent="0.2"/>
    <row r="711" ht="33.75" customHeight="1" x14ac:dyDescent="0.2"/>
    <row r="712" ht="33.75" customHeight="1" x14ac:dyDescent="0.2"/>
    <row r="713" ht="33.75" customHeight="1" x14ac:dyDescent="0.2"/>
    <row r="714" ht="33.75" customHeight="1" x14ac:dyDescent="0.2"/>
    <row r="715" ht="33.75" customHeight="1" x14ac:dyDescent="0.2"/>
    <row r="716" ht="33.75" customHeight="1" x14ac:dyDescent="0.2"/>
    <row r="717" ht="33.75" customHeight="1" x14ac:dyDescent="0.2"/>
    <row r="718" ht="33.75" customHeight="1" x14ac:dyDescent="0.2"/>
    <row r="723" ht="50.25" customHeight="1" x14ac:dyDescent="0.2"/>
    <row r="726" ht="49.5" customHeight="1" x14ac:dyDescent="0.2"/>
    <row r="727" ht="35.25" customHeight="1" x14ac:dyDescent="0.2"/>
    <row r="728" ht="35.25" customHeight="1" x14ac:dyDescent="0.2"/>
    <row r="729" ht="35.25" customHeight="1" x14ac:dyDescent="0.2"/>
    <row r="730" ht="35.25" customHeight="1" x14ac:dyDescent="0.2"/>
    <row r="731" ht="35.25" customHeight="1" x14ac:dyDescent="0.2"/>
    <row r="732" ht="35.25" customHeight="1" x14ac:dyDescent="0.2"/>
    <row r="733" ht="35.25" customHeight="1" x14ac:dyDescent="0.2"/>
    <row r="734" ht="35.25" customHeight="1" x14ac:dyDescent="0.2"/>
    <row r="735" ht="35.25" customHeight="1" x14ac:dyDescent="0.2"/>
    <row r="736" ht="35.25" customHeight="1" x14ac:dyDescent="0.2"/>
    <row r="737" ht="35.25" customHeight="1" x14ac:dyDescent="0.2"/>
    <row r="738" ht="35.25" customHeight="1" x14ac:dyDescent="0.2"/>
    <row r="739" ht="35.25" customHeight="1" x14ac:dyDescent="0.2"/>
    <row r="740" ht="35.25" customHeight="1" x14ac:dyDescent="0.2"/>
    <row r="741" ht="35.25" customHeight="1" x14ac:dyDescent="0.2"/>
    <row r="742" ht="35.25" customHeight="1" x14ac:dyDescent="0.2"/>
    <row r="743" ht="35.25" customHeight="1" x14ac:dyDescent="0.2"/>
    <row r="744" ht="35.25" customHeight="1" x14ac:dyDescent="0.2"/>
    <row r="745" ht="35.25" customHeight="1" x14ac:dyDescent="0.2"/>
    <row r="746" ht="35.25" customHeight="1" x14ac:dyDescent="0.2"/>
    <row r="747" ht="35.25" customHeight="1" x14ac:dyDescent="0.2"/>
    <row r="752" ht="50.25" customHeight="1" x14ac:dyDescent="0.2"/>
    <row r="755" ht="49.5" customHeight="1" x14ac:dyDescent="0.2"/>
    <row r="756" ht="35.25" customHeight="1" x14ac:dyDescent="0.2"/>
    <row r="757" ht="35.25" customHeight="1" x14ac:dyDescent="0.2"/>
    <row r="758" ht="35.25" customHeight="1" x14ac:dyDescent="0.2"/>
    <row r="759" ht="35.25" customHeight="1" x14ac:dyDescent="0.2"/>
    <row r="760" ht="35.25" customHeight="1" x14ac:dyDescent="0.2"/>
    <row r="761" ht="35.25" customHeight="1" x14ac:dyDescent="0.2"/>
    <row r="762" ht="35.25" customHeight="1" x14ac:dyDescent="0.2"/>
    <row r="763" ht="35.25" customHeight="1" x14ac:dyDescent="0.2"/>
    <row r="764" ht="35.25" customHeight="1" x14ac:dyDescent="0.2"/>
    <row r="765" ht="35.25" customHeight="1" x14ac:dyDescent="0.2"/>
    <row r="766" ht="35.25" customHeight="1" x14ac:dyDescent="0.2"/>
    <row r="767" ht="35.25" customHeight="1" x14ac:dyDescent="0.2"/>
    <row r="768" ht="35.25" customHeight="1" x14ac:dyDescent="0.2"/>
    <row r="769" ht="35.25" customHeight="1" x14ac:dyDescent="0.2"/>
    <row r="770" ht="35.25" customHeight="1" x14ac:dyDescent="0.2"/>
    <row r="771" ht="35.25" customHeight="1" x14ac:dyDescent="0.2"/>
    <row r="772" ht="35.25" customHeight="1" x14ac:dyDescent="0.2"/>
    <row r="773" ht="35.25" customHeight="1" x14ac:dyDescent="0.2"/>
    <row r="774" ht="35.25" customHeight="1" x14ac:dyDescent="0.2"/>
    <row r="775" ht="35.25" customHeight="1" x14ac:dyDescent="0.2"/>
    <row r="776" ht="35.25" customHeight="1" x14ac:dyDescent="0.2"/>
    <row r="781" ht="50.25" customHeight="1" x14ac:dyDescent="0.2"/>
    <row r="784" ht="49.5" customHeight="1" x14ac:dyDescent="0.2"/>
    <row r="785" ht="34.5" customHeight="1" x14ac:dyDescent="0.2"/>
    <row r="786" ht="34.5" customHeight="1" x14ac:dyDescent="0.2"/>
    <row r="787" ht="34.5" customHeight="1" x14ac:dyDescent="0.2"/>
    <row r="788" ht="34.5" customHeight="1" x14ac:dyDescent="0.2"/>
    <row r="789" ht="34.5" customHeight="1" x14ac:dyDescent="0.2"/>
    <row r="790" ht="34.5" customHeight="1" x14ac:dyDescent="0.2"/>
    <row r="791" ht="34.5" customHeight="1" x14ac:dyDescent="0.2"/>
    <row r="792" ht="34.5" customHeight="1" x14ac:dyDescent="0.2"/>
    <row r="793" ht="34.5" customHeight="1" x14ac:dyDescent="0.2"/>
    <row r="794" ht="34.5" customHeight="1" x14ac:dyDescent="0.2"/>
    <row r="795" ht="34.5" customHeight="1" x14ac:dyDescent="0.2"/>
    <row r="796" ht="34.5" customHeight="1" x14ac:dyDescent="0.2"/>
    <row r="797" ht="34.5" customHeight="1" x14ac:dyDescent="0.2"/>
    <row r="798" ht="34.5" customHeight="1" x14ac:dyDescent="0.2"/>
    <row r="799" ht="34.5" customHeight="1" x14ac:dyDescent="0.2"/>
    <row r="800" ht="34.5" customHeight="1" x14ac:dyDescent="0.2"/>
    <row r="801" ht="34.5" customHeight="1" x14ac:dyDescent="0.2"/>
    <row r="802" ht="34.5" customHeight="1" x14ac:dyDescent="0.2"/>
    <row r="803" ht="34.5" customHeight="1" x14ac:dyDescent="0.2"/>
    <row r="804" ht="34.5" customHeight="1" x14ac:dyDescent="0.2"/>
    <row r="805" ht="34.5" customHeight="1" x14ac:dyDescent="0.2"/>
    <row r="810" ht="50.25" customHeight="1" x14ac:dyDescent="0.2"/>
    <row r="813" ht="49.5" customHeight="1" x14ac:dyDescent="0.2"/>
    <row r="814" ht="35.25" customHeight="1" x14ac:dyDescent="0.2"/>
    <row r="815" ht="35.25" customHeight="1" x14ac:dyDescent="0.2"/>
    <row r="816" ht="35.25" customHeight="1" x14ac:dyDescent="0.2"/>
    <row r="817" ht="35.25" customHeight="1" x14ac:dyDescent="0.2"/>
    <row r="818" ht="35.25" customHeight="1" x14ac:dyDescent="0.2"/>
    <row r="819" ht="35.25" customHeight="1" x14ac:dyDescent="0.2"/>
    <row r="820" ht="35.25" customHeight="1" x14ac:dyDescent="0.2"/>
    <row r="821" ht="35.25" customHeight="1" x14ac:dyDescent="0.2"/>
    <row r="822" ht="35.25" customHeight="1" x14ac:dyDescent="0.2"/>
    <row r="823" ht="35.25" customHeight="1" x14ac:dyDescent="0.2"/>
    <row r="824" ht="35.25" customHeight="1" x14ac:dyDescent="0.2"/>
    <row r="825" ht="35.25" customHeight="1" x14ac:dyDescent="0.2"/>
    <row r="826" ht="35.25" customHeight="1" x14ac:dyDescent="0.2"/>
    <row r="827" ht="35.25" customHeight="1" x14ac:dyDescent="0.2"/>
    <row r="828" ht="35.25" customHeight="1" x14ac:dyDescent="0.2"/>
    <row r="829" ht="35.25" customHeight="1" x14ac:dyDescent="0.2"/>
    <row r="830" ht="35.25" customHeight="1" x14ac:dyDescent="0.2"/>
    <row r="831" ht="35.25" customHeight="1" x14ac:dyDescent="0.2"/>
    <row r="832" ht="35.25" customHeight="1" x14ac:dyDescent="0.2"/>
    <row r="833" ht="35.25" customHeight="1" x14ac:dyDescent="0.2"/>
    <row r="834" ht="35.25" customHeight="1" x14ac:dyDescent="0.2"/>
    <row r="839" ht="50.25" customHeight="1" x14ac:dyDescent="0.2"/>
    <row r="842" ht="49.5" customHeight="1" x14ac:dyDescent="0.2"/>
    <row r="843" ht="34.5" customHeight="1" x14ac:dyDescent="0.2"/>
    <row r="844" ht="34.5" customHeight="1" x14ac:dyDescent="0.2"/>
    <row r="845" ht="34.5" customHeight="1" x14ac:dyDescent="0.2"/>
    <row r="846" ht="34.5" customHeight="1" x14ac:dyDescent="0.2"/>
    <row r="847" ht="34.5" customHeight="1" x14ac:dyDescent="0.2"/>
    <row r="848" ht="34.5" customHeight="1" x14ac:dyDescent="0.2"/>
    <row r="849" ht="34.5" customHeight="1" x14ac:dyDescent="0.2"/>
    <row r="850" ht="34.5" customHeight="1" x14ac:dyDescent="0.2"/>
    <row r="851" ht="34.5" customHeight="1" x14ac:dyDescent="0.2"/>
    <row r="852" ht="34.5" customHeight="1" x14ac:dyDescent="0.2"/>
    <row r="853" ht="34.5" customHeight="1" x14ac:dyDescent="0.2"/>
    <row r="854" ht="34.5" customHeight="1" x14ac:dyDescent="0.2"/>
    <row r="855" ht="34.5" customHeight="1" x14ac:dyDescent="0.2"/>
    <row r="856" ht="34.5" customHeight="1" x14ac:dyDescent="0.2"/>
    <row r="857" ht="34.5" customHeight="1" x14ac:dyDescent="0.2"/>
    <row r="858" ht="34.5" customHeight="1" x14ac:dyDescent="0.2"/>
    <row r="859" ht="34.5" customHeight="1" x14ac:dyDescent="0.2"/>
    <row r="860" ht="34.5" customHeight="1" x14ac:dyDescent="0.2"/>
    <row r="861" ht="34.5" customHeight="1" x14ac:dyDescent="0.2"/>
    <row r="862" ht="34.5" customHeight="1" x14ac:dyDescent="0.2"/>
    <row r="863" ht="34.5" customHeight="1" x14ac:dyDescent="0.2"/>
    <row r="868" ht="50.25" customHeight="1" x14ac:dyDescent="0.2"/>
    <row r="871" ht="49.5" customHeight="1" x14ac:dyDescent="0.2"/>
    <row r="872" ht="33.75" customHeight="1" x14ac:dyDescent="0.2"/>
    <row r="873" ht="33.75" customHeight="1" x14ac:dyDescent="0.2"/>
    <row r="874" ht="33.75" customHeight="1" x14ac:dyDescent="0.2"/>
    <row r="875" ht="33.75" customHeight="1" x14ac:dyDescent="0.2"/>
    <row r="876" ht="33.75" customHeight="1" x14ac:dyDescent="0.2"/>
    <row r="877" ht="33.75" customHeight="1" x14ac:dyDescent="0.2"/>
    <row r="878" ht="33.75" customHeight="1" x14ac:dyDescent="0.2"/>
    <row r="879" ht="33.75" customHeight="1" x14ac:dyDescent="0.2"/>
    <row r="880" ht="33.75" customHeight="1" x14ac:dyDescent="0.2"/>
    <row r="881" ht="33.75" customHeight="1" x14ac:dyDescent="0.2"/>
    <row r="882" ht="33.75" customHeight="1" x14ac:dyDescent="0.2"/>
    <row r="883" ht="33.75" customHeight="1" x14ac:dyDescent="0.2"/>
    <row r="884" ht="33.75" customHeight="1" x14ac:dyDescent="0.2"/>
    <row r="885" ht="33.75" customHeight="1" x14ac:dyDescent="0.2"/>
    <row r="886" ht="33.75" customHeight="1" x14ac:dyDescent="0.2"/>
    <row r="887" ht="33.75" customHeight="1" x14ac:dyDescent="0.2"/>
    <row r="888" ht="33.75" customHeight="1" x14ac:dyDescent="0.2"/>
    <row r="889" ht="33.75" customHeight="1" x14ac:dyDescent="0.2"/>
    <row r="890" ht="33.75" customHeight="1" x14ac:dyDescent="0.2"/>
    <row r="891" ht="33.75" customHeight="1" x14ac:dyDescent="0.2"/>
    <row r="892" ht="33.75" customHeight="1" x14ac:dyDescent="0.2"/>
    <row r="897" ht="50.25" customHeight="1" x14ac:dyDescent="0.2"/>
    <row r="900" ht="49.5" customHeight="1" x14ac:dyDescent="0.2"/>
    <row r="901" ht="36" customHeight="1" x14ac:dyDescent="0.2"/>
    <row r="902" ht="36" customHeight="1" x14ac:dyDescent="0.2"/>
    <row r="903" ht="36" customHeight="1" x14ac:dyDescent="0.2"/>
    <row r="904" ht="36" customHeight="1" x14ac:dyDescent="0.2"/>
    <row r="905" ht="36" customHeight="1" x14ac:dyDescent="0.2"/>
    <row r="906" ht="36" customHeight="1" x14ac:dyDescent="0.2"/>
    <row r="907" ht="36" customHeight="1" x14ac:dyDescent="0.2"/>
    <row r="908" ht="36" customHeight="1" x14ac:dyDescent="0.2"/>
    <row r="909" ht="36" customHeight="1" x14ac:dyDescent="0.2"/>
    <row r="910" ht="36" customHeight="1" x14ac:dyDescent="0.2"/>
    <row r="911" ht="36" customHeight="1" x14ac:dyDescent="0.2"/>
    <row r="912" ht="36" customHeight="1" x14ac:dyDescent="0.2"/>
    <row r="913" ht="36" customHeight="1" x14ac:dyDescent="0.2"/>
    <row r="914" ht="36" customHeight="1" x14ac:dyDescent="0.2"/>
    <row r="915" ht="36" customHeight="1" x14ac:dyDescent="0.2"/>
    <row r="916" ht="36" customHeight="1" x14ac:dyDescent="0.2"/>
    <row r="917" ht="36" customHeight="1" x14ac:dyDescent="0.2"/>
    <row r="918" ht="36" customHeight="1" x14ac:dyDescent="0.2"/>
    <row r="919" ht="36" customHeight="1" x14ac:dyDescent="0.2"/>
    <row r="920" ht="36" customHeight="1" x14ac:dyDescent="0.2"/>
    <row r="921" ht="36" customHeight="1" x14ac:dyDescent="0.2"/>
    <row r="926" ht="50.25" customHeight="1" x14ac:dyDescent="0.2"/>
    <row r="929" ht="49.5" customHeight="1" x14ac:dyDescent="0.2"/>
    <row r="930" ht="35.25" customHeight="1" x14ac:dyDescent="0.2"/>
    <row r="931" ht="35.25" customHeight="1" x14ac:dyDescent="0.2"/>
    <row r="932" ht="35.25" customHeight="1" x14ac:dyDescent="0.2"/>
    <row r="933" ht="35.25" customHeight="1" x14ac:dyDescent="0.2"/>
    <row r="934" ht="35.25" customHeight="1" x14ac:dyDescent="0.2"/>
    <row r="935" ht="35.25" customHeight="1" x14ac:dyDescent="0.2"/>
    <row r="936" ht="35.25" customHeight="1" x14ac:dyDescent="0.2"/>
    <row r="937" ht="35.25" customHeight="1" x14ac:dyDescent="0.2"/>
    <row r="938" ht="35.25" customHeight="1" x14ac:dyDescent="0.2"/>
    <row r="939" ht="35.25" customHeight="1" x14ac:dyDescent="0.2"/>
    <row r="940" ht="35.25" customHeight="1" x14ac:dyDescent="0.2"/>
    <row r="941" ht="35.25" customHeight="1" x14ac:dyDescent="0.2"/>
    <row r="942" ht="35.25" customHeight="1" x14ac:dyDescent="0.2"/>
    <row r="943" ht="35.25" customHeight="1" x14ac:dyDescent="0.2"/>
    <row r="944" ht="35.25" customHeight="1" x14ac:dyDescent="0.2"/>
    <row r="945" ht="35.25" customHeight="1" x14ac:dyDescent="0.2"/>
    <row r="946" ht="35.25" customHeight="1" x14ac:dyDescent="0.2"/>
    <row r="947" ht="35.25" customHeight="1" x14ac:dyDescent="0.2"/>
    <row r="948" ht="35.25" customHeight="1" x14ac:dyDescent="0.2"/>
    <row r="949" ht="35.25" customHeight="1" x14ac:dyDescent="0.2"/>
    <row r="950" ht="35.25" customHeight="1" x14ac:dyDescent="0.2"/>
    <row r="955" ht="50.25" customHeight="1" x14ac:dyDescent="0.2"/>
    <row r="958" ht="49.5" customHeight="1" x14ac:dyDescent="0.2"/>
    <row r="959" ht="35.25" customHeight="1" x14ac:dyDescent="0.2"/>
    <row r="960" ht="35.25" customHeight="1" x14ac:dyDescent="0.2"/>
    <row r="961" ht="35.25" customHeight="1" x14ac:dyDescent="0.2"/>
    <row r="962" ht="35.25" customHeight="1" x14ac:dyDescent="0.2"/>
    <row r="963" ht="35.25" customHeight="1" x14ac:dyDescent="0.2"/>
    <row r="964" ht="35.25" customHeight="1" x14ac:dyDescent="0.2"/>
    <row r="965" ht="35.25" customHeight="1" x14ac:dyDescent="0.2"/>
    <row r="966" ht="35.25" customHeight="1" x14ac:dyDescent="0.2"/>
    <row r="967" ht="35.25" customHeight="1" x14ac:dyDescent="0.2"/>
    <row r="968" ht="35.25" customHeight="1" x14ac:dyDescent="0.2"/>
    <row r="969" ht="35.25" customHeight="1" x14ac:dyDescent="0.2"/>
    <row r="970" ht="35.25" customHeight="1" x14ac:dyDescent="0.2"/>
    <row r="971" ht="35.25" customHeight="1" x14ac:dyDescent="0.2"/>
    <row r="972" ht="35.25" customHeight="1" x14ac:dyDescent="0.2"/>
    <row r="973" ht="35.25" customHeight="1" x14ac:dyDescent="0.2"/>
    <row r="974" ht="35.25" customHeight="1" x14ac:dyDescent="0.2"/>
    <row r="975" ht="35.25" customHeight="1" x14ac:dyDescent="0.2"/>
    <row r="976" ht="35.25" customHeight="1" x14ac:dyDescent="0.2"/>
    <row r="977" ht="35.25" customHeight="1" x14ac:dyDescent="0.2"/>
    <row r="978" ht="35.25" customHeight="1" x14ac:dyDescent="0.2"/>
    <row r="979" ht="35.25" customHeight="1" x14ac:dyDescent="0.2"/>
    <row r="984" ht="50.25" customHeight="1" x14ac:dyDescent="0.2"/>
    <row r="987" ht="49.5" customHeight="1" x14ac:dyDescent="0.2"/>
    <row r="988" ht="34.5" customHeight="1" x14ac:dyDescent="0.2"/>
    <row r="989" ht="34.5" customHeight="1" x14ac:dyDescent="0.2"/>
    <row r="990" ht="34.5" customHeight="1" x14ac:dyDescent="0.2"/>
    <row r="991" ht="34.5" customHeight="1" x14ac:dyDescent="0.2"/>
    <row r="992" ht="34.5" customHeight="1" x14ac:dyDescent="0.2"/>
    <row r="993" ht="34.5" customHeight="1" x14ac:dyDescent="0.2"/>
    <row r="994" ht="34.5" customHeight="1" x14ac:dyDescent="0.2"/>
    <row r="995" ht="34.5" customHeight="1" x14ac:dyDescent="0.2"/>
    <row r="996" ht="34.5" customHeight="1" x14ac:dyDescent="0.2"/>
    <row r="997" ht="34.5" customHeight="1" x14ac:dyDescent="0.2"/>
    <row r="998" ht="34.5" customHeight="1" x14ac:dyDescent="0.2"/>
    <row r="999" ht="34.5" customHeight="1" x14ac:dyDescent="0.2"/>
    <row r="1000" ht="34.5" customHeight="1" x14ac:dyDescent="0.2"/>
    <row r="1001" ht="34.5" customHeight="1" x14ac:dyDescent="0.2"/>
    <row r="1002" ht="34.5" customHeight="1" x14ac:dyDescent="0.2"/>
    <row r="1003" ht="34.5" customHeight="1" x14ac:dyDescent="0.2"/>
    <row r="1004" ht="34.5" customHeight="1" x14ac:dyDescent="0.2"/>
    <row r="1005" ht="34.5" customHeight="1" x14ac:dyDescent="0.2"/>
    <row r="1006" ht="34.5" customHeight="1" x14ac:dyDescent="0.2"/>
    <row r="1007" ht="34.5" customHeight="1" x14ac:dyDescent="0.2"/>
    <row r="1008" ht="34.5" customHeight="1" x14ac:dyDescent="0.2"/>
    <row r="1013" ht="50.25" customHeight="1" x14ac:dyDescent="0.2"/>
    <row r="1016" ht="49.5" customHeight="1" x14ac:dyDescent="0.2"/>
    <row r="1017" ht="35.25" customHeight="1" x14ac:dyDescent="0.2"/>
    <row r="1018" ht="35.25" customHeight="1" x14ac:dyDescent="0.2"/>
    <row r="1019" ht="35.25" customHeight="1" x14ac:dyDescent="0.2"/>
    <row r="1020" ht="35.25" customHeight="1" x14ac:dyDescent="0.2"/>
    <row r="1021" ht="35.25" customHeight="1" x14ac:dyDescent="0.2"/>
    <row r="1022" ht="35.25" customHeight="1" x14ac:dyDescent="0.2"/>
    <row r="1023" ht="35.25" customHeight="1" x14ac:dyDescent="0.2"/>
    <row r="1024" ht="35.25" customHeight="1" x14ac:dyDescent="0.2"/>
    <row r="1025" ht="35.25" customHeight="1" x14ac:dyDescent="0.2"/>
    <row r="1026" ht="35.25" customHeight="1" x14ac:dyDescent="0.2"/>
    <row r="1027" ht="35.25" customHeight="1" x14ac:dyDescent="0.2"/>
    <row r="1028" ht="35.25" customHeight="1" x14ac:dyDescent="0.2"/>
    <row r="1029" ht="35.25" customHeight="1" x14ac:dyDescent="0.2"/>
    <row r="1030" ht="35.25" customHeight="1" x14ac:dyDescent="0.2"/>
    <row r="1031" ht="35.25" customHeight="1" x14ac:dyDescent="0.2"/>
    <row r="1032" ht="35.25" customHeight="1" x14ac:dyDescent="0.2"/>
    <row r="1033" ht="35.25" customHeight="1" x14ac:dyDescent="0.2"/>
    <row r="1034" ht="35.25" customHeight="1" x14ac:dyDescent="0.2"/>
    <row r="1035" ht="35.25" customHeight="1" x14ac:dyDescent="0.2"/>
    <row r="1036" ht="35.25" customHeight="1" x14ac:dyDescent="0.2"/>
    <row r="1037" ht="35.25" customHeight="1" x14ac:dyDescent="0.2"/>
    <row r="1042" ht="50.25" customHeight="1" x14ac:dyDescent="0.2"/>
    <row r="1045" ht="49.5" customHeight="1" x14ac:dyDescent="0.2"/>
    <row r="1046" ht="34.5" customHeight="1" x14ac:dyDescent="0.2"/>
    <row r="1047" ht="34.5" customHeight="1" x14ac:dyDescent="0.2"/>
    <row r="1048" ht="34.5" customHeight="1" x14ac:dyDescent="0.2"/>
    <row r="1049" ht="34.5" customHeight="1" x14ac:dyDescent="0.2"/>
    <row r="1050" ht="34.5" customHeight="1" x14ac:dyDescent="0.2"/>
    <row r="1051" ht="34.5" customHeight="1" x14ac:dyDescent="0.2"/>
    <row r="1052" ht="34.5" customHeight="1" x14ac:dyDescent="0.2"/>
    <row r="1053" ht="34.5" customHeight="1" x14ac:dyDescent="0.2"/>
    <row r="1054" ht="34.5" customHeight="1" x14ac:dyDescent="0.2"/>
    <row r="1055" ht="34.5" customHeight="1" x14ac:dyDescent="0.2"/>
    <row r="1056" ht="34.5" customHeight="1" x14ac:dyDescent="0.2"/>
    <row r="1057" ht="34.5" customHeight="1" x14ac:dyDescent="0.2"/>
    <row r="1058" ht="34.5" customHeight="1" x14ac:dyDescent="0.2"/>
    <row r="1059" ht="34.5" customHeight="1" x14ac:dyDescent="0.2"/>
    <row r="1060" ht="34.5" customHeight="1" x14ac:dyDescent="0.2"/>
    <row r="1061" ht="34.5" customHeight="1" x14ac:dyDescent="0.2"/>
    <row r="1062" ht="34.5" customHeight="1" x14ac:dyDescent="0.2"/>
    <row r="1063" ht="34.5" customHeight="1" x14ac:dyDescent="0.2"/>
    <row r="1064" ht="34.5" customHeight="1" x14ac:dyDescent="0.2"/>
    <row r="1065" ht="34.5" customHeight="1" x14ac:dyDescent="0.2"/>
    <row r="1066" ht="34.5" customHeight="1" x14ac:dyDescent="0.2"/>
    <row r="1071" ht="50.25" customHeight="1" x14ac:dyDescent="0.2"/>
    <row r="1074" ht="49.5" customHeight="1" x14ac:dyDescent="0.2"/>
    <row r="1075" ht="35.25" customHeight="1" x14ac:dyDescent="0.2"/>
    <row r="1076" ht="35.25" customHeight="1" x14ac:dyDescent="0.2"/>
    <row r="1077" ht="35.25" customHeight="1" x14ac:dyDescent="0.2"/>
    <row r="1078" ht="35.25" customHeight="1" x14ac:dyDescent="0.2"/>
    <row r="1079" ht="35.25" customHeight="1" x14ac:dyDescent="0.2"/>
    <row r="1080" ht="35.25" customHeight="1" x14ac:dyDescent="0.2"/>
    <row r="1081" ht="35.25" customHeight="1" x14ac:dyDescent="0.2"/>
    <row r="1082" ht="35.25" customHeight="1" x14ac:dyDescent="0.2"/>
    <row r="1083" ht="35.25" customHeight="1" x14ac:dyDescent="0.2"/>
    <row r="1084" ht="35.25" customHeight="1" x14ac:dyDescent="0.2"/>
    <row r="1085" ht="35.25" customHeight="1" x14ac:dyDescent="0.2"/>
    <row r="1086" ht="35.25" customHeight="1" x14ac:dyDescent="0.2"/>
    <row r="1087" ht="35.25" customHeight="1" x14ac:dyDescent="0.2"/>
    <row r="1088" ht="35.25" customHeight="1" x14ac:dyDescent="0.2"/>
    <row r="1089" ht="35.25" customHeight="1" x14ac:dyDescent="0.2"/>
    <row r="1090" ht="35.25" customHeight="1" x14ac:dyDescent="0.2"/>
    <row r="1091" ht="35.25" customHeight="1" x14ac:dyDescent="0.2"/>
    <row r="1092" ht="35.25" customHeight="1" x14ac:dyDescent="0.2"/>
    <row r="1093" ht="35.25" customHeight="1" x14ac:dyDescent="0.2"/>
    <row r="1094" ht="35.25" customHeight="1" x14ac:dyDescent="0.2"/>
    <row r="1095" ht="35.25" customHeight="1" x14ac:dyDescent="0.2"/>
    <row r="1100" ht="50.25" customHeight="1" x14ac:dyDescent="0.2"/>
    <row r="1103" ht="49.5" customHeight="1" x14ac:dyDescent="0.2"/>
    <row r="1104" ht="35.25" customHeight="1" x14ac:dyDescent="0.2"/>
    <row r="1105" ht="35.25" customHeight="1" x14ac:dyDescent="0.2"/>
    <row r="1106" ht="35.25" customHeight="1" x14ac:dyDescent="0.2"/>
    <row r="1107" ht="35.25" customHeight="1" x14ac:dyDescent="0.2"/>
    <row r="1108" ht="35.25" customHeight="1" x14ac:dyDescent="0.2"/>
    <row r="1109" ht="35.25" customHeight="1" x14ac:dyDescent="0.2"/>
    <row r="1110" ht="35.25" customHeight="1" x14ac:dyDescent="0.2"/>
    <row r="1111" ht="35.25" customHeight="1" x14ac:dyDescent="0.2"/>
    <row r="1112" ht="35.25" customHeight="1" x14ac:dyDescent="0.2"/>
    <row r="1113" ht="35.25" customHeight="1" x14ac:dyDescent="0.2"/>
    <row r="1114" ht="35.25" customHeight="1" x14ac:dyDescent="0.2"/>
    <row r="1115" ht="35.25" customHeight="1" x14ac:dyDescent="0.2"/>
    <row r="1116" ht="35.25" customHeight="1" x14ac:dyDescent="0.2"/>
    <row r="1117" ht="35.25" customHeight="1" x14ac:dyDescent="0.2"/>
    <row r="1118" ht="35.25" customHeight="1" x14ac:dyDescent="0.2"/>
    <row r="1119" ht="35.25" customHeight="1" x14ac:dyDescent="0.2"/>
    <row r="1120" ht="35.25" customHeight="1" x14ac:dyDescent="0.2"/>
    <row r="1121" ht="35.25" customHeight="1" x14ac:dyDescent="0.2"/>
    <row r="1122" ht="35.25" customHeight="1" x14ac:dyDescent="0.2"/>
    <row r="1123" ht="35.25" customHeight="1" x14ac:dyDescent="0.2"/>
    <row r="1124" ht="35.25" customHeight="1" x14ac:dyDescent="0.2"/>
    <row r="1129" ht="50.25" customHeight="1" x14ac:dyDescent="0.2"/>
    <row r="1132" ht="49.5" customHeight="1" x14ac:dyDescent="0.2"/>
    <row r="1133" ht="33.75" customHeight="1" x14ac:dyDescent="0.2"/>
    <row r="1134" ht="33.75" customHeight="1" x14ac:dyDescent="0.2"/>
    <row r="1135" ht="33.75" customHeight="1" x14ac:dyDescent="0.2"/>
    <row r="1136" ht="33.75" customHeight="1" x14ac:dyDescent="0.2"/>
    <row r="1137" ht="33.75" customHeight="1" x14ac:dyDescent="0.2"/>
    <row r="1138" ht="33.75" customHeight="1" x14ac:dyDescent="0.2"/>
    <row r="1139" ht="33.75" customHeight="1" x14ac:dyDescent="0.2"/>
    <row r="1140" ht="33.75" customHeight="1" x14ac:dyDescent="0.2"/>
    <row r="1141" ht="33.75" customHeight="1" x14ac:dyDescent="0.2"/>
    <row r="1142" ht="33.75" customHeight="1" x14ac:dyDescent="0.2"/>
    <row r="1143" ht="33.75" customHeight="1" x14ac:dyDescent="0.2"/>
    <row r="1144" ht="33.75" customHeight="1" x14ac:dyDescent="0.2"/>
    <row r="1145" ht="33.75" customHeight="1" x14ac:dyDescent="0.2"/>
    <row r="1146" ht="33.75" customHeight="1" x14ac:dyDescent="0.2"/>
    <row r="1147" ht="33.75" customHeight="1" x14ac:dyDescent="0.2"/>
    <row r="1148" ht="33.75" customHeight="1" x14ac:dyDescent="0.2"/>
    <row r="1149" ht="33.75" customHeight="1" x14ac:dyDescent="0.2"/>
    <row r="1150" ht="33.75" customHeight="1" x14ac:dyDescent="0.2"/>
    <row r="1151" ht="33.75" customHeight="1" x14ac:dyDescent="0.2"/>
    <row r="1152" ht="33.75" customHeight="1" x14ac:dyDescent="0.2"/>
    <row r="1153" ht="33.75" customHeight="1" x14ac:dyDescent="0.2"/>
    <row r="1158" ht="50.25" customHeight="1" x14ac:dyDescent="0.2"/>
    <row r="1161" ht="49.5" customHeight="1" x14ac:dyDescent="0.2"/>
    <row r="1162" ht="34.5" customHeight="1" x14ac:dyDescent="0.2"/>
    <row r="1163" ht="34.5" customHeight="1" x14ac:dyDescent="0.2"/>
    <row r="1164" ht="34.5" customHeight="1" x14ac:dyDescent="0.2"/>
    <row r="1165" ht="34.5" customHeight="1" x14ac:dyDescent="0.2"/>
    <row r="1166" ht="34.5" customHeight="1" x14ac:dyDescent="0.2"/>
    <row r="1167" ht="34.5" customHeight="1" x14ac:dyDescent="0.2"/>
    <row r="1168" ht="34.5" customHeight="1" x14ac:dyDescent="0.2"/>
    <row r="1169" ht="34.5" customHeight="1" x14ac:dyDescent="0.2"/>
    <row r="1170" ht="34.5" customHeight="1" x14ac:dyDescent="0.2"/>
    <row r="1171" ht="34.5" customHeight="1" x14ac:dyDescent="0.2"/>
    <row r="1172" ht="34.5" customHeight="1" x14ac:dyDescent="0.2"/>
    <row r="1173" ht="34.5" customHeight="1" x14ac:dyDescent="0.2"/>
    <row r="1174" ht="34.5" customHeight="1" x14ac:dyDescent="0.2"/>
    <row r="1175" ht="34.5" customHeight="1" x14ac:dyDescent="0.2"/>
    <row r="1176" ht="34.5" customHeight="1" x14ac:dyDescent="0.2"/>
    <row r="1177" ht="34.5" customHeight="1" x14ac:dyDescent="0.2"/>
    <row r="1178" ht="34.5" customHeight="1" x14ac:dyDescent="0.2"/>
    <row r="1179" ht="34.5" customHeight="1" x14ac:dyDescent="0.2"/>
    <row r="1180" ht="34.5" customHeight="1" x14ac:dyDescent="0.2"/>
    <row r="1181" ht="34.5" customHeight="1" x14ac:dyDescent="0.2"/>
    <row r="1182" ht="34.5" customHeight="1" x14ac:dyDescent="0.2"/>
    <row r="1187" ht="50.25" customHeight="1" x14ac:dyDescent="0.2"/>
    <row r="1190" ht="49.5" customHeight="1" x14ac:dyDescent="0.2"/>
    <row r="1191" ht="34.5" customHeight="1" x14ac:dyDescent="0.2"/>
    <row r="1192" ht="34.5" customHeight="1" x14ac:dyDescent="0.2"/>
    <row r="1193" ht="34.5" customHeight="1" x14ac:dyDescent="0.2"/>
    <row r="1194" ht="34.5" customHeight="1" x14ac:dyDescent="0.2"/>
    <row r="1195" ht="34.5" customHeight="1" x14ac:dyDescent="0.2"/>
    <row r="1196" ht="34.5" customHeight="1" x14ac:dyDescent="0.2"/>
    <row r="1197" ht="34.5" customHeight="1" x14ac:dyDescent="0.2"/>
    <row r="1198" ht="34.5" customHeight="1" x14ac:dyDescent="0.2"/>
    <row r="1199" ht="34.5" customHeight="1" x14ac:dyDescent="0.2"/>
    <row r="1200" ht="34.5" customHeight="1" x14ac:dyDescent="0.2"/>
    <row r="1201" ht="34.5" customHeight="1" x14ac:dyDescent="0.2"/>
    <row r="1202" ht="34.5" customHeight="1" x14ac:dyDescent="0.2"/>
    <row r="1203" ht="34.5" customHeight="1" x14ac:dyDescent="0.2"/>
    <row r="1204" ht="34.5" customHeight="1" x14ac:dyDescent="0.2"/>
    <row r="1205" ht="34.5" customHeight="1" x14ac:dyDescent="0.2"/>
    <row r="1206" ht="34.5" customHeight="1" x14ac:dyDescent="0.2"/>
    <row r="1207" ht="34.5" customHeight="1" x14ac:dyDescent="0.2"/>
    <row r="1208" ht="34.5" customHeight="1" x14ac:dyDescent="0.2"/>
    <row r="1209" ht="34.5" customHeight="1" x14ac:dyDescent="0.2"/>
    <row r="1210" ht="34.5" customHeight="1" x14ac:dyDescent="0.2"/>
    <row r="1211" ht="34.5" customHeight="1" x14ac:dyDescent="0.2"/>
    <row r="1216" ht="50.25" customHeight="1" x14ac:dyDescent="0.2"/>
    <row r="1219" ht="49.5" customHeight="1" x14ac:dyDescent="0.2"/>
    <row r="1220" ht="34.5" customHeight="1" x14ac:dyDescent="0.2"/>
    <row r="1221" ht="34.5" customHeight="1" x14ac:dyDescent="0.2"/>
    <row r="1222" ht="34.5" customHeight="1" x14ac:dyDescent="0.2"/>
    <row r="1223" ht="34.5" customHeight="1" x14ac:dyDescent="0.2"/>
    <row r="1224" ht="34.5" customHeight="1" x14ac:dyDescent="0.2"/>
    <row r="1225" ht="34.5" customHeight="1" x14ac:dyDescent="0.2"/>
    <row r="1226" ht="34.5" customHeight="1" x14ac:dyDescent="0.2"/>
    <row r="1227" ht="34.5" customHeight="1" x14ac:dyDescent="0.2"/>
    <row r="1228" ht="34.5" customHeight="1" x14ac:dyDescent="0.2"/>
    <row r="1229" ht="34.5" customHeight="1" x14ac:dyDescent="0.2"/>
    <row r="1230" ht="34.5" customHeight="1" x14ac:dyDescent="0.2"/>
    <row r="1231" ht="34.5" customHeight="1" x14ac:dyDescent="0.2"/>
    <row r="1232" ht="34.5" customHeight="1" x14ac:dyDescent="0.2"/>
    <row r="1233" ht="34.5" customHeight="1" x14ac:dyDescent="0.2"/>
    <row r="1234" ht="34.5" customHeight="1" x14ac:dyDescent="0.2"/>
    <row r="1235" ht="34.5" customHeight="1" x14ac:dyDescent="0.2"/>
    <row r="1236" ht="34.5" customHeight="1" x14ac:dyDescent="0.2"/>
    <row r="1237" ht="34.5" customHeight="1" x14ac:dyDescent="0.2"/>
    <row r="1238" ht="34.5" customHeight="1" x14ac:dyDescent="0.2"/>
    <row r="1239" ht="34.5" customHeight="1" x14ac:dyDescent="0.2"/>
    <row r="1240" ht="34.5" customHeight="1" x14ac:dyDescent="0.2"/>
    <row r="1245" ht="50.25" customHeight="1" x14ac:dyDescent="0.2"/>
    <row r="1248" ht="49.5" customHeight="1" x14ac:dyDescent="0.2"/>
    <row r="1249" ht="34.5" customHeight="1" x14ac:dyDescent="0.2"/>
    <row r="1250" ht="34.5" customHeight="1" x14ac:dyDescent="0.2"/>
    <row r="1251" ht="34.5" customHeight="1" x14ac:dyDescent="0.2"/>
    <row r="1252" ht="34.5" customHeight="1" x14ac:dyDescent="0.2"/>
    <row r="1253" ht="34.5" customHeight="1" x14ac:dyDescent="0.2"/>
    <row r="1254" ht="34.5" customHeight="1" x14ac:dyDescent="0.2"/>
    <row r="1255" ht="34.5" customHeight="1" x14ac:dyDescent="0.2"/>
    <row r="1256" ht="34.5" customHeight="1" x14ac:dyDescent="0.2"/>
    <row r="1257" ht="34.5" customHeight="1" x14ac:dyDescent="0.2"/>
    <row r="1258" ht="34.5" customHeight="1" x14ac:dyDescent="0.2"/>
    <row r="1259" ht="34.5" customHeight="1" x14ac:dyDescent="0.2"/>
    <row r="1260" ht="34.5" customHeight="1" x14ac:dyDescent="0.2"/>
    <row r="1261" ht="34.5" customHeight="1" x14ac:dyDescent="0.2"/>
    <row r="1262" ht="34.5" customHeight="1" x14ac:dyDescent="0.2"/>
    <row r="1263" ht="34.5" customHeight="1" x14ac:dyDescent="0.2"/>
    <row r="1264" ht="34.5" customHeight="1" x14ac:dyDescent="0.2"/>
    <row r="1265" ht="34.5" customHeight="1" x14ac:dyDescent="0.2"/>
    <row r="1266" ht="34.5" customHeight="1" x14ac:dyDescent="0.2"/>
    <row r="1267" ht="34.5" customHeight="1" x14ac:dyDescent="0.2"/>
    <row r="1268" ht="34.5" customHeight="1" x14ac:dyDescent="0.2"/>
    <row r="1269" ht="34.5" customHeight="1" x14ac:dyDescent="0.2"/>
    <row r="1274" ht="50.25" customHeight="1" x14ac:dyDescent="0.2"/>
    <row r="1277" ht="49.5" customHeight="1" x14ac:dyDescent="0.2"/>
    <row r="1278" ht="34.5" customHeight="1" x14ac:dyDescent="0.2"/>
    <row r="1279" ht="34.5" customHeight="1" x14ac:dyDescent="0.2"/>
    <row r="1280" ht="34.5" customHeight="1" x14ac:dyDescent="0.2"/>
    <row r="1281" ht="34.5" customHeight="1" x14ac:dyDescent="0.2"/>
    <row r="1282" ht="34.5" customHeight="1" x14ac:dyDescent="0.2"/>
    <row r="1283" ht="34.5" customHeight="1" x14ac:dyDescent="0.2"/>
    <row r="1284" ht="34.5" customHeight="1" x14ac:dyDescent="0.2"/>
    <row r="1285" ht="34.5" customHeight="1" x14ac:dyDescent="0.2"/>
    <row r="1286" ht="34.5" customHeight="1" x14ac:dyDescent="0.2"/>
    <row r="1287" ht="34.5" customHeight="1" x14ac:dyDescent="0.2"/>
    <row r="1288" ht="34.5" customHeight="1" x14ac:dyDescent="0.2"/>
    <row r="1289" ht="34.5" customHeight="1" x14ac:dyDescent="0.2"/>
    <row r="1290" ht="34.5" customHeight="1" x14ac:dyDescent="0.2"/>
    <row r="1291" ht="34.5" customHeight="1" x14ac:dyDescent="0.2"/>
    <row r="1292" ht="34.5" customHeight="1" x14ac:dyDescent="0.2"/>
    <row r="1293" ht="34.5" customHeight="1" x14ac:dyDescent="0.2"/>
    <row r="1294" ht="34.5" customHeight="1" x14ac:dyDescent="0.2"/>
    <row r="1295" ht="34.5" customHeight="1" x14ac:dyDescent="0.2"/>
    <row r="1296" ht="34.5" customHeight="1" x14ac:dyDescent="0.2"/>
    <row r="1297" ht="34.5" customHeight="1" x14ac:dyDescent="0.2"/>
    <row r="1298" ht="34.5" customHeight="1" x14ac:dyDescent="0.2"/>
    <row r="1303" ht="50.25" customHeight="1" x14ac:dyDescent="0.2"/>
    <row r="1306" ht="49.5" customHeight="1" x14ac:dyDescent="0.2"/>
    <row r="1307" ht="34.5" customHeight="1" x14ac:dyDescent="0.2"/>
    <row r="1308" ht="34.5" customHeight="1" x14ac:dyDescent="0.2"/>
    <row r="1309" ht="34.5" customHeight="1" x14ac:dyDescent="0.2"/>
    <row r="1310" ht="34.5" customHeight="1" x14ac:dyDescent="0.2"/>
    <row r="1311" ht="34.5" customHeight="1" x14ac:dyDescent="0.2"/>
    <row r="1312" ht="34.5" customHeight="1" x14ac:dyDescent="0.2"/>
    <row r="1313" ht="34.5" customHeight="1" x14ac:dyDescent="0.2"/>
    <row r="1314" ht="34.5" customHeight="1" x14ac:dyDescent="0.2"/>
    <row r="1315" ht="34.5" customHeight="1" x14ac:dyDescent="0.2"/>
    <row r="1316" ht="34.5" customHeight="1" x14ac:dyDescent="0.2"/>
    <row r="1317" ht="34.5" customHeight="1" x14ac:dyDescent="0.2"/>
    <row r="1318" ht="34.5" customHeight="1" x14ac:dyDescent="0.2"/>
    <row r="1319" ht="34.5" customHeight="1" x14ac:dyDescent="0.2"/>
    <row r="1320" ht="34.5" customHeight="1" x14ac:dyDescent="0.2"/>
    <row r="1321" ht="34.5" customHeight="1" x14ac:dyDescent="0.2"/>
    <row r="1322" ht="34.5" customHeight="1" x14ac:dyDescent="0.2"/>
    <row r="1323" ht="34.5" customHeight="1" x14ac:dyDescent="0.2"/>
    <row r="1324" ht="34.5" customHeight="1" x14ac:dyDescent="0.2"/>
    <row r="1325" ht="34.5" customHeight="1" x14ac:dyDescent="0.2"/>
    <row r="1326" ht="34.5" customHeight="1" x14ac:dyDescent="0.2"/>
    <row r="1327" ht="34.5" customHeight="1" x14ac:dyDescent="0.2"/>
    <row r="1332" ht="50.25" customHeight="1" x14ac:dyDescent="0.2"/>
    <row r="1335" ht="49.5" customHeight="1" x14ac:dyDescent="0.2"/>
    <row r="1336" ht="34.5" customHeight="1" x14ac:dyDescent="0.2"/>
    <row r="1337" ht="34.5" customHeight="1" x14ac:dyDescent="0.2"/>
    <row r="1338" ht="34.5" customHeight="1" x14ac:dyDescent="0.2"/>
    <row r="1339" ht="34.5" customHeight="1" x14ac:dyDescent="0.2"/>
    <row r="1340" ht="34.5" customHeight="1" x14ac:dyDescent="0.2"/>
    <row r="1341" ht="34.5" customHeight="1" x14ac:dyDescent="0.2"/>
    <row r="1342" ht="34.5" customHeight="1" x14ac:dyDescent="0.2"/>
    <row r="1343" ht="34.5" customHeight="1" x14ac:dyDescent="0.2"/>
    <row r="1344" ht="34.5" customHeight="1" x14ac:dyDescent="0.2"/>
    <row r="1345" ht="34.5" customHeight="1" x14ac:dyDescent="0.2"/>
    <row r="1346" ht="34.5" customHeight="1" x14ac:dyDescent="0.2"/>
    <row r="1347" ht="34.5" customHeight="1" x14ac:dyDescent="0.2"/>
    <row r="1348" ht="34.5" customHeight="1" x14ac:dyDescent="0.2"/>
    <row r="1349" ht="34.5" customHeight="1" x14ac:dyDescent="0.2"/>
    <row r="1350" ht="34.5" customHeight="1" x14ac:dyDescent="0.2"/>
    <row r="1351" ht="34.5" customHeight="1" x14ac:dyDescent="0.2"/>
    <row r="1352" ht="34.5" customHeight="1" x14ac:dyDescent="0.2"/>
    <row r="1353" ht="34.5" customHeight="1" x14ac:dyDescent="0.2"/>
    <row r="1354" ht="34.5" customHeight="1" x14ac:dyDescent="0.2"/>
    <row r="1355" ht="34.5" customHeight="1" x14ac:dyDescent="0.2"/>
    <row r="1356" ht="34.5" customHeight="1" x14ac:dyDescent="0.2"/>
    <row r="1361" ht="50.25" customHeight="1" x14ac:dyDescent="0.2"/>
    <row r="1364" ht="49.5" customHeight="1" x14ac:dyDescent="0.2"/>
    <row r="1365" ht="35.25" customHeight="1" x14ac:dyDescent="0.2"/>
    <row r="1366" ht="35.25" customHeight="1" x14ac:dyDescent="0.2"/>
    <row r="1367" ht="35.25" customHeight="1" x14ac:dyDescent="0.2"/>
    <row r="1368" ht="35.25" customHeight="1" x14ac:dyDescent="0.2"/>
    <row r="1369" ht="35.25" customHeight="1" x14ac:dyDescent="0.2"/>
    <row r="1370" ht="35.25" customHeight="1" x14ac:dyDescent="0.2"/>
    <row r="1371" ht="35.25" customHeight="1" x14ac:dyDescent="0.2"/>
    <row r="1372" ht="35.25" customHeight="1" x14ac:dyDescent="0.2"/>
    <row r="1373" ht="35.25" customHeight="1" x14ac:dyDescent="0.2"/>
    <row r="1374" ht="35.25" customHeight="1" x14ac:dyDescent="0.2"/>
    <row r="1375" ht="35.25" customHeight="1" x14ac:dyDescent="0.2"/>
    <row r="1376" ht="35.25" customHeight="1" x14ac:dyDescent="0.2"/>
    <row r="1377" ht="35.25" customHeight="1" x14ac:dyDescent="0.2"/>
    <row r="1378" ht="35.25" customHeight="1" x14ac:dyDescent="0.2"/>
    <row r="1379" ht="35.25" customHeight="1" x14ac:dyDescent="0.2"/>
    <row r="1380" ht="35.25" customHeight="1" x14ac:dyDescent="0.2"/>
    <row r="1381" ht="35.25" customHeight="1" x14ac:dyDescent="0.2"/>
    <row r="1382" ht="35.25" customHeight="1" x14ac:dyDescent="0.2"/>
    <row r="1383" ht="35.25" customHeight="1" x14ac:dyDescent="0.2"/>
    <row r="1384" ht="35.25" customHeight="1" x14ac:dyDescent="0.2"/>
    <row r="1385" ht="35.25" customHeight="1" x14ac:dyDescent="0.2"/>
    <row r="1390" ht="50.25" customHeight="1" x14ac:dyDescent="0.2"/>
    <row r="1393" ht="49.5" customHeight="1" x14ac:dyDescent="0.2"/>
    <row r="1394" ht="34.5" customHeight="1" x14ac:dyDescent="0.2"/>
    <row r="1395" ht="34.5" customHeight="1" x14ac:dyDescent="0.2"/>
    <row r="1396" ht="34.5" customHeight="1" x14ac:dyDescent="0.2"/>
    <row r="1397" ht="34.5" customHeight="1" x14ac:dyDescent="0.2"/>
    <row r="1398" ht="34.5" customHeight="1" x14ac:dyDescent="0.2"/>
    <row r="1399" ht="34.5" customHeight="1" x14ac:dyDescent="0.2"/>
    <row r="1400" ht="34.5" customHeight="1" x14ac:dyDescent="0.2"/>
    <row r="1401" ht="34.5" customHeight="1" x14ac:dyDescent="0.2"/>
    <row r="1402" ht="34.5" customHeight="1" x14ac:dyDescent="0.2"/>
    <row r="1403" ht="34.5" customHeight="1" x14ac:dyDescent="0.2"/>
    <row r="1404" ht="34.5" customHeight="1" x14ac:dyDescent="0.2"/>
    <row r="1405" ht="34.5" customHeight="1" x14ac:dyDescent="0.2"/>
    <row r="1406" ht="34.5" customHeight="1" x14ac:dyDescent="0.2"/>
    <row r="1407" ht="34.5" customHeight="1" x14ac:dyDescent="0.2"/>
    <row r="1408" ht="34.5" customHeight="1" x14ac:dyDescent="0.2"/>
    <row r="1409" ht="34.5" customHeight="1" x14ac:dyDescent="0.2"/>
    <row r="1410" ht="34.5" customHeight="1" x14ac:dyDescent="0.2"/>
    <row r="1411" ht="34.5" customHeight="1" x14ac:dyDescent="0.2"/>
    <row r="1412" ht="34.5" customHeight="1" x14ac:dyDescent="0.2"/>
    <row r="1413" ht="34.5" customHeight="1" x14ac:dyDescent="0.2"/>
    <row r="1414" ht="34.5" customHeight="1" x14ac:dyDescent="0.2"/>
    <row r="1419" ht="50.25" customHeight="1" x14ac:dyDescent="0.2"/>
    <row r="1422" ht="49.5" customHeight="1" x14ac:dyDescent="0.2"/>
    <row r="1423" ht="35.25" customHeight="1" x14ac:dyDescent="0.2"/>
    <row r="1424" ht="35.25" customHeight="1" x14ac:dyDescent="0.2"/>
    <row r="1425" ht="35.25" customHeight="1" x14ac:dyDescent="0.2"/>
    <row r="1426" ht="35.25" customHeight="1" x14ac:dyDescent="0.2"/>
    <row r="1427" ht="35.25" customHeight="1" x14ac:dyDescent="0.2"/>
    <row r="1428" ht="35.25" customHeight="1" x14ac:dyDescent="0.2"/>
    <row r="1429" ht="35.25" customHeight="1" x14ac:dyDescent="0.2"/>
    <row r="1430" ht="35.25" customHeight="1" x14ac:dyDescent="0.2"/>
    <row r="1431" ht="35.25" customHeight="1" x14ac:dyDescent="0.2"/>
    <row r="1432" ht="35.25" customHeight="1" x14ac:dyDescent="0.2"/>
    <row r="1433" ht="35.25" customHeight="1" x14ac:dyDescent="0.2"/>
    <row r="1434" ht="35.25" customHeight="1" x14ac:dyDescent="0.2"/>
    <row r="1435" ht="35.25" customHeight="1" x14ac:dyDescent="0.2"/>
    <row r="1436" ht="35.25" customHeight="1" x14ac:dyDescent="0.2"/>
    <row r="1437" ht="35.25" customHeight="1" x14ac:dyDescent="0.2"/>
    <row r="1438" ht="35.25" customHeight="1" x14ac:dyDescent="0.2"/>
    <row r="1439" ht="35.25" customHeight="1" x14ac:dyDescent="0.2"/>
    <row r="1440" ht="35.25" customHeight="1" x14ac:dyDescent="0.2"/>
    <row r="1441" ht="35.25" customHeight="1" x14ac:dyDescent="0.2"/>
    <row r="1442" ht="35.25" customHeight="1" x14ac:dyDescent="0.2"/>
    <row r="1443" ht="35.25" customHeight="1" x14ac:dyDescent="0.2"/>
    <row r="1448" ht="50.25" customHeight="1" x14ac:dyDescent="0.2"/>
    <row r="1451" ht="49.5" customHeight="1" x14ac:dyDescent="0.2"/>
    <row r="1452" ht="30.75" customHeight="1" x14ac:dyDescent="0.2"/>
    <row r="1453" ht="30.75" customHeight="1" x14ac:dyDescent="0.2"/>
    <row r="1454" ht="30.75" customHeight="1" x14ac:dyDescent="0.2"/>
    <row r="1455" ht="30.75" customHeight="1" x14ac:dyDescent="0.2"/>
    <row r="1456" ht="30.75" customHeight="1" x14ac:dyDescent="0.2"/>
    <row r="1457" ht="30.75" customHeight="1" x14ac:dyDescent="0.2"/>
    <row r="1458" ht="30.75" customHeight="1" x14ac:dyDescent="0.2"/>
    <row r="1459" ht="30.75" customHeight="1" x14ac:dyDescent="0.2"/>
    <row r="1460" ht="30.75" customHeight="1" x14ac:dyDescent="0.2"/>
    <row r="1461" ht="30.75" customHeight="1" x14ac:dyDescent="0.2"/>
    <row r="1462" ht="30.75" customHeight="1" x14ac:dyDescent="0.2"/>
    <row r="1463" ht="30.75" customHeight="1" x14ac:dyDescent="0.2"/>
    <row r="1464" ht="30.75" customHeight="1" x14ac:dyDescent="0.2"/>
    <row r="1465" ht="30.75" customHeight="1" x14ac:dyDescent="0.2"/>
    <row r="1466" ht="30.75" customHeight="1" x14ac:dyDescent="0.2"/>
    <row r="1467" ht="30.75" customHeight="1" x14ac:dyDescent="0.2"/>
    <row r="1468" ht="30.75" customHeight="1" x14ac:dyDescent="0.2"/>
    <row r="1469" ht="30.75" customHeight="1" x14ac:dyDescent="0.2"/>
    <row r="1470" ht="30.75" customHeight="1" x14ac:dyDescent="0.2"/>
    <row r="1471" ht="30.75" customHeight="1" x14ac:dyDescent="0.2"/>
    <row r="1472" ht="30.75" customHeight="1" x14ac:dyDescent="0.2"/>
    <row r="1473" ht="30.75" customHeight="1" x14ac:dyDescent="0.2"/>
    <row r="1476" ht="30" customHeight="1" x14ac:dyDescent="0.2"/>
    <row r="1477" ht="16.5" customHeight="1" x14ac:dyDescent="0.2"/>
    <row r="1478" ht="50.25" customHeight="1" x14ac:dyDescent="0.2"/>
    <row r="1479" ht="30" customHeight="1" x14ac:dyDescent="0.2"/>
    <row r="1480" ht="30" customHeight="1" x14ac:dyDescent="0.2"/>
  </sheetData>
  <mergeCells count="2">
    <mergeCell ref="Q12:U12"/>
    <mergeCell ref="B22:C22"/>
  </mergeCells>
  <conditionalFormatting sqref="B17:B19">
    <cfRule type="duplicateValues" dxfId="18" priority="17" stopIfTrue="1"/>
  </conditionalFormatting>
  <conditionalFormatting sqref="B18:B19">
    <cfRule type="duplicateValues" dxfId="17" priority="16" stopIfTrue="1"/>
  </conditionalFormatting>
  <conditionalFormatting sqref="B17">
    <cfRule type="duplicateValues" dxfId="16" priority="15" stopIfTrue="1"/>
  </conditionalFormatting>
  <conditionalFormatting sqref="B18">
    <cfRule type="duplicateValues" dxfId="15" priority="14" stopIfTrue="1"/>
  </conditionalFormatting>
  <conditionalFormatting sqref="B20">
    <cfRule type="duplicateValues" dxfId="14" priority="13" stopIfTrue="1"/>
  </conditionalFormatting>
  <conditionalFormatting sqref="B2:B16">
    <cfRule type="duplicateValues" dxfId="13" priority="18" stopIfTrue="1"/>
  </conditionalFormatting>
  <conditionalFormatting sqref="B21">
    <cfRule type="duplicateValues" dxfId="12" priority="12" stopIfTrue="1"/>
  </conditionalFormatting>
  <conditionalFormatting sqref="B2:B3">
    <cfRule type="duplicateValues" dxfId="11" priority="8" stopIfTrue="1"/>
    <cfRule type="duplicateValues" dxfId="10" priority="9" stopIfTrue="1"/>
    <cfRule type="duplicateValues" dxfId="9" priority="10" stopIfTrue="1"/>
  </conditionalFormatting>
  <conditionalFormatting sqref="B2:B3">
    <cfRule type="duplicateValues" dxfId="8" priority="11" stopIfTrue="1"/>
  </conditionalFormatting>
  <conditionalFormatting sqref="B2">
    <cfRule type="duplicateValues" dxfId="7" priority="4" stopIfTrue="1"/>
    <cfRule type="duplicateValues" dxfId="6" priority="5" stopIfTrue="1"/>
    <cfRule type="duplicateValues" dxfId="5" priority="6" stopIfTrue="1"/>
  </conditionalFormatting>
  <conditionalFormatting sqref="B2">
    <cfRule type="duplicateValues" dxfId="4" priority="7" stopIfTrue="1"/>
  </conditionalFormatting>
  <conditionalFormatting sqref="B1:B1048576">
    <cfRule type="duplicateValues" dxfId="3" priority="19"/>
  </conditionalFormatting>
  <conditionalFormatting sqref="W2:W11">
    <cfRule type="cellIs" dxfId="2" priority="3" stopIfTrue="1" operator="lessThan">
      <formula>0</formula>
    </cfRule>
  </conditionalFormatting>
  <conditionalFormatting sqref="H14:H15">
    <cfRule type="duplicateValues" dxfId="1" priority="1" stopIfTrue="1"/>
  </conditionalFormatting>
  <conditionalFormatting sqref="H14:H15">
    <cfRule type="duplicateValues" dxfId="0" priority="2"/>
  </conditionalFormatting>
  <printOptions horizontalCentered="1" verticalCentered="1"/>
  <pageMargins left="0.23622047244094491" right="0.23622047244094491" top="1.0236220472440944" bottom="0.19685039370078741" header="0.27559055118110237" footer="1.0236220472440944"/>
  <pageSetup paperSize="9" scale="73" orientation="portrait" r:id="rId1"/>
  <headerFooter alignWithMargins="0">
    <oddHeader xml:space="preserve">&amp;L&amp;14
</oddHeader>
    <oddFooter>&amp;L&amp;"Arial,Bold"&amp;14&amp;P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ListBox1">
          <controlPr defaultSize="0" print="0" autoLine="0" r:id="rId5">
            <anchor moveWithCells="1">
              <from>
                <xdr:col>703</xdr:col>
                <xdr:colOff>209550</xdr:colOff>
                <xdr:row>350</xdr:row>
                <xdr:rowOff>361950</xdr:rowOff>
              </from>
              <to>
                <xdr:col>715</xdr:col>
                <xdr:colOff>285750</xdr:colOff>
                <xdr:row>351</xdr:row>
                <xdr:rowOff>352425</xdr:rowOff>
              </to>
            </anchor>
          </controlPr>
        </control>
      </mc:Choice>
      <mc:Fallback>
        <control shapeId="1025" r:id="rId4" name="Lis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أخبار مصورة (2)</vt:lpstr>
      <vt:lpstr>'أخبار مصورة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khaled</cp:lastModifiedBy>
  <dcterms:created xsi:type="dcterms:W3CDTF">2015-10-26T16:38:10Z</dcterms:created>
  <dcterms:modified xsi:type="dcterms:W3CDTF">2015-10-27T13:48:25Z</dcterms:modified>
</cp:coreProperties>
</file>